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HP\Desktop\FIX\- RPJMD Tahun 2019-2023 Provsu\3. RPJMD Provsu\"/>
    </mc:Choice>
  </mc:AlternateContent>
  <bookViews>
    <workbookView xWindow="510" yWindow="360" windowWidth="13095" windowHeight="15120" tabRatio="228"/>
  </bookViews>
  <sheets>
    <sheet name="Tabel 6.5" sheetId="4" r:id="rId1"/>
  </sheets>
  <definedNames>
    <definedName name="_xlnm.Print_Area" localSheetId="0">'Tabel 6.5'!$A$1:$F$366</definedName>
    <definedName name="_xlnm.Print_Titles" localSheetId="0">'Tabel 6.5'!$5:$8</definedName>
  </definedNames>
  <calcPr calcId="152511"/>
</workbook>
</file>

<file path=xl/calcChain.xml><?xml version="1.0" encoding="utf-8"?>
<calcChain xmlns="http://schemas.openxmlformats.org/spreadsheetml/2006/main">
  <c r="H260" i="4" l="1"/>
  <c r="I260" i="4" s="1"/>
  <c r="J260" i="4" s="1"/>
  <c r="K260" i="4" s="1"/>
  <c r="H256" i="4"/>
  <c r="I256" i="4" s="1"/>
  <c r="J256" i="4" s="1"/>
  <c r="K256" i="4" s="1"/>
  <c r="H254" i="4"/>
  <c r="I254" i="4" s="1"/>
  <c r="J254" i="4" s="1"/>
  <c r="K254" i="4" s="1"/>
  <c r="H253" i="4"/>
  <c r="I253" i="4" s="1"/>
  <c r="J253" i="4" s="1"/>
  <c r="K253" i="4" s="1"/>
  <c r="H251" i="4"/>
  <c r="I251" i="4" s="1"/>
  <c r="J251" i="4" s="1"/>
  <c r="K251" i="4" s="1"/>
  <c r="H245" i="4"/>
  <c r="I245" i="4" s="1"/>
  <c r="J245" i="4" s="1"/>
  <c r="K245" i="4" s="1"/>
  <c r="H241" i="4"/>
  <c r="I241" i="4" s="1"/>
  <c r="J241" i="4" s="1"/>
  <c r="K241" i="4" s="1"/>
  <c r="H239" i="4"/>
  <c r="I239" i="4" s="1"/>
  <c r="J239" i="4" s="1"/>
  <c r="K239" i="4" s="1"/>
  <c r="H234" i="4"/>
  <c r="I234" i="4" s="1"/>
  <c r="J234" i="4" s="1"/>
  <c r="K234" i="4" s="1"/>
  <c r="H232" i="4"/>
  <c r="I232" i="4" s="1"/>
  <c r="J232" i="4" s="1"/>
  <c r="K232" i="4" s="1"/>
  <c r="H230" i="4"/>
  <c r="I230" i="4" s="1"/>
  <c r="J230" i="4" s="1"/>
  <c r="K230" i="4" s="1"/>
  <c r="H226" i="4"/>
  <c r="I226" i="4" s="1"/>
  <c r="J226" i="4" s="1"/>
  <c r="K226" i="4" s="1"/>
  <c r="H225" i="4"/>
  <c r="I225" i="4" s="1"/>
  <c r="J225" i="4" s="1"/>
  <c r="K225" i="4" s="1"/>
  <c r="H222" i="4"/>
  <c r="I222" i="4" s="1"/>
  <c r="J222" i="4" s="1"/>
  <c r="K222" i="4" s="1"/>
</calcChain>
</file>

<file path=xl/sharedStrings.xml><?xml version="1.0" encoding="utf-8"?>
<sst xmlns="http://schemas.openxmlformats.org/spreadsheetml/2006/main" count="1225" uniqueCount="547">
  <si>
    <t>Percepatan Pengembangan Sistem Perkotaan</t>
  </si>
  <si>
    <t>Revitalisasi dan Percepatan Pengembangan Kota-kota sebagai Pusat Pertumbuhan Wilayah dan Pusat Pelayanan</t>
  </si>
  <si>
    <t>Rehabilitasi dan Pengendalian Kota-kota Berbasis Mitigasi Bencana</t>
  </si>
  <si>
    <t>Penyusunan Rencana Rinci sebagai Operasional Pengelolaan Perkotaan</t>
  </si>
  <si>
    <t>Transportasi Darat</t>
  </si>
  <si>
    <t>Jaringan Jalan Provinsi</t>
  </si>
  <si>
    <t>Perwujudan Sistem Transportasi Sungai, Danau dan Penyeberangan</t>
  </si>
  <si>
    <t>Perwujudan Sistem Angkutan, Terminal Penumpang serta Terminal Barang</t>
  </si>
  <si>
    <t>Transportasi Laut</t>
  </si>
  <si>
    <t>Pengembangan/Peningkatan Pelayanan Pengumpan Regional</t>
  </si>
  <si>
    <t>Pengembangan/Peningkatan Pelayanan Pelabuhan Pengumpan Lokal</t>
  </si>
  <si>
    <t>Pengembangan/Peningkatan Angkutan Laut dengan Waterbus</t>
  </si>
  <si>
    <t>Pengembangan/Peningkatan Kapasitas Kelembagaan Bagi Pengelolaan Perkotaan</t>
  </si>
  <si>
    <t>Transportasi Udara</t>
  </si>
  <si>
    <t>Pengembangan/Pemantapan Bandar Udara Pengumpul Skala Primer</t>
  </si>
  <si>
    <t>Pengembangan /Pemantapan Bandar Udara Skala Tersier</t>
  </si>
  <si>
    <t>Pengembangan/Pementapan Bandar Udara Pengumpan</t>
  </si>
  <si>
    <t>Peningkatan Status Bandara Pengumpan menjadi Pengumpul</t>
  </si>
  <si>
    <t>Pengembangan/Peningkatan Baru Bandar Udara Baru</t>
  </si>
  <si>
    <t>Pengembangan Sistem Penyediaan Minyak dan Gas Bumi</t>
  </si>
  <si>
    <t>Pemantapan dan Pengembangan Pembangkit Tenaga Listrik</t>
  </si>
  <si>
    <t>2.1</t>
  </si>
  <si>
    <t>Pengembangan Pembangkit Tenaga Listrik yang Telah Beroperasi</t>
  </si>
  <si>
    <t>Pemantapan dan Pengembangan Pembangkit Listrik Baru</t>
  </si>
  <si>
    <t>Pemantapan dan Pengembangan Sumber Energi Baru yang Berbasiskan Potensi Panas Bumi, Tenaga Hidro Power, Biomassa dan Biogas</t>
  </si>
  <si>
    <t>Pemantapan dan Pengembangan sistem Pembangkit Mikrohidro, Tenaga Surya, Tenaga Angin dan Tenaga Diesel</t>
  </si>
  <si>
    <t>1.1</t>
  </si>
  <si>
    <t>1.2</t>
  </si>
  <si>
    <t>1.3</t>
  </si>
  <si>
    <t>1.4</t>
  </si>
  <si>
    <t>3.1</t>
  </si>
  <si>
    <t>3.2</t>
  </si>
  <si>
    <t>3.3</t>
  </si>
  <si>
    <t>3.4</t>
  </si>
  <si>
    <t>3.5</t>
  </si>
  <si>
    <t>Pemantapan dan Pengembangan Sistem Jaringan Transmisi Tenaga Listrik</t>
  </si>
  <si>
    <t>Pemantapan dan Pengembangan Sistem Jaringan Interkoneksi Se - Sumatera dan Sistem Energi Asean</t>
  </si>
  <si>
    <t>Pengembangan Sistem Jaringan Transmisi SUTET dan SUTUT</t>
  </si>
  <si>
    <t>Rehabilitasi dan Pengembangan Jaringan Terestrial</t>
  </si>
  <si>
    <t>Rehabilitasi dan Pengembangan Jaringan Satelit</t>
  </si>
  <si>
    <t>Rehabilitasi dan pengembangan sistem jaringan terestrial kabel serat optik</t>
  </si>
  <si>
    <t>Pemantapan dan Pengembangan Sistem Jaringan Teresterial Kabel dan Nirkabel</t>
  </si>
  <si>
    <t>Pemanfataan Jaringan Teresterial Sistem Nirkabel dengan Penutupan Wilayah Blankspot</t>
  </si>
  <si>
    <t>Rehabilitasi dan Pengembangan Jaringan Telekomunikasi Satelit</t>
  </si>
  <si>
    <t>Pembangunan dan Pengembangan Stasiun Bumi</t>
  </si>
  <si>
    <t>Penataan dan Pengelolaan Lokasi BTS</t>
  </si>
  <si>
    <t>Pengembangan Konservasi SDA melalui Perlindungan dan Pelestarian Jaringan Sumber Daya Air</t>
  </si>
  <si>
    <t>Pengembangan Pola Pengelolaan Sungai/WS</t>
  </si>
  <si>
    <t>Pengembangan Pola Pengelolaan Cekungan Air Tanah</t>
  </si>
  <si>
    <t>Pengembangan Pola Pengelolaan Danau dan Sumber Air Lainnya</t>
  </si>
  <si>
    <t>Pengembangan Sumber Daya Air pada Kawasan Rawa</t>
  </si>
  <si>
    <t>Pengembangan Pengelolaan Sumber Mata Air Permukaan dan Sumber Air Lainnya</t>
  </si>
  <si>
    <t>Pengembangan Sarana dan Prasarana Sumber Daya Air</t>
  </si>
  <si>
    <t>Pengembangan Sistem Jaringan Prasarana Irigasi</t>
  </si>
  <si>
    <t>Rehabilitasi, Peningkatan dan Pembangunan Prasarana dan Sarana Penyediaan Air Baku/SPAM</t>
  </si>
  <si>
    <t>Pengembangan Prasarana Pengendalian Daya Rusak Air pada Alur Sungai, Danau, Waduk dan Pantai</t>
  </si>
  <si>
    <t>Pengembangan Sistem Jaringan Drainase dan Pengendalian Banjir</t>
  </si>
  <si>
    <t>Pengelolaan Persampahan</t>
  </si>
  <si>
    <t>Revitalisasi TPA yang telah ada</t>
  </si>
  <si>
    <t>Pengelolaan Air Limbah</t>
  </si>
  <si>
    <t>Pengembangan Jalur Evakuasi Bencana</t>
  </si>
  <si>
    <t>Penataan Batas dan Penetapan Kawasan Lindung</t>
  </si>
  <si>
    <t>Rehabilitasi dan Pemantapan Fungsi Kawasan Lindung</t>
  </si>
  <si>
    <t>Pengembangan dan Pengelolaan Kawasan Lindung</t>
  </si>
  <si>
    <t>Pengendalian Pemanfaatan Kawasan Lindung</t>
  </si>
  <si>
    <t>Perwujudan Kawasan Peruntukan Budidaya Hutan Produksi</t>
  </si>
  <si>
    <t>Tata Batas dan Penetapan Kawasan Hutan Produksi</t>
  </si>
  <si>
    <t>Rehabilitasi dan Pemantapan Fungsi Kawasan Hutan Produksi</t>
  </si>
  <si>
    <t>Pengembangan dan Pengelolaan Kawasan Hutan Produksi</t>
  </si>
  <si>
    <t>Pengendalian Pemanfaatan Kawasan Hutan Produksi</t>
  </si>
  <si>
    <t>Rehabilitasi dan Pengembangan Kawasan Hutan Tanaman Rakyat</t>
  </si>
  <si>
    <t>Perwujudan Kawasan Peruntukan Budidaya Pertanian</t>
  </si>
  <si>
    <t>Rehabilitasi/Pemantapan Fungsi Kawasan Pertanian</t>
  </si>
  <si>
    <t>Pengembangan dan Pengelolaan Kawasan Pertanian</t>
  </si>
  <si>
    <t>Pengendalian Pemanfaatan Kawasan Pertanian</t>
  </si>
  <si>
    <t>Perwujudan Kawasan Peruntukan Budidaya Perkebunan</t>
  </si>
  <si>
    <t>Pengembangan dan Pengelolaan Kawasan Perkebunan</t>
  </si>
  <si>
    <t>Pemantapan dan Pengembangan Taman Teknologi Tanaman Pertanian Perkebunan (Agrotechno Park)</t>
  </si>
  <si>
    <t xml:space="preserve">Pengendalian Pemanfaatan Kawasan Perkebunan </t>
  </si>
  <si>
    <t>Perwujudan Kawasan Budidaya Peternakan</t>
  </si>
  <si>
    <t>Pemantapan Fungsi Kawasan Peternakan</t>
  </si>
  <si>
    <t>Pengembangan dan Pengelolaan Kawasan Peternakan yang Terintegrasi dengan Kawasan Budidaya Pertanian dan Perkebunan dan Perikanan Budidaya</t>
  </si>
  <si>
    <t>Pengendalian Pemantapan Kawasan Peternakan</t>
  </si>
  <si>
    <t>4.1</t>
  </si>
  <si>
    <t>4.2</t>
  </si>
  <si>
    <t>4.3</t>
  </si>
  <si>
    <t>Perwujudan Kawasan Peruntukan Budidaya Perikanan dan Kelautan</t>
  </si>
  <si>
    <t>Rehabilitasi dan Pemantapan fungsi Kawasan Perikanan dan Kelautan</t>
  </si>
  <si>
    <t>Pengembangan dan Pengelolaan Kawasan Perikanan dan Kelautan</t>
  </si>
  <si>
    <t>Pengendalian dan Pemanfaatan Kawasan Perikanan dan Kelautan</t>
  </si>
  <si>
    <t>Perwujudan Kawasan Budidaya Pertambangan</t>
  </si>
  <si>
    <t>Rehabilitasi dan Pemantapan Fungsi Kawasan Pertambangan</t>
  </si>
  <si>
    <t>Pengembangan dan Pengelolaan Kawasan Pertambangan</t>
  </si>
  <si>
    <t>Pengendalian Pemanfaatan Kawasan Pertambangan</t>
  </si>
  <si>
    <t>Perwujudan Kawasan Budidaya Perindustrian</t>
  </si>
  <si>
    <t>Pemantapan Fungsi Kawasan Perindustrian</t>
  </si>
  <si>
    <t>Pengembangan dan Pengelolaan Kawasan Perindustrian</t>
  </si>
  <si>
    <t>Pengendalian Pemanfaatan Kawasan Perindustrian</t>
  </si>
  <si>
    <t>Perwujudan Kawasan Budidaya Pariwisata</t>
  </si>
  <si>
    <t>Rehabilitasi dan Pemantapan Fungsi Kawasan Pariwisata</t>
  </si>
  <si>
    <t>Pengembangan dan Pengelolaan Kawasan Pariwisata</t>
  </si>
  <si>
    <t>Pengendalian Pemanfataan Kawasan Pariwisata</t>
  </si>
  <si>
    <t>Perwujudan Kawasan Budidaya Permukiman Perkotaan dan Pedesaan</t>
  </si>
  <si>
    <t>Rehabilitasi/Pemantapan Kawasan Permukiman di Perkotaan dan Pedesaan</t>
  </si>
  <si>
    <t>Pengembangan/Peningkatan Kawasan Permukiman di Perkotaan dan Pedesaan</t>
  </si>
  <si>
    <t>Pengembangan/Peningkatan Kualitas Kawasan Strategis Nasional dengan Sudut Kepentingan Pertahanan dan Keamanan</t>
  </si>
  <si>
    <t>Rehabilitasi/Revitalisasi Kawasan Strategis Nasional dengan Sudut Kepentingan Ekonomi</t>
  </si>
  <si>
    <t>Rehabilitasi/Revitalisasi dan Pemantapan Kawasan</t>
  </si>
  <si>
    <t>Rehabilitasi/Revitalisasi dan Pengembangan Kawasan</t>
  </si>
  <si>
    <t>LOKASI</t>
  </si>
  <si>
    <t>RPJMD PROVINSI SUMATERA UTARA TAHUN 2018 - 2023</t>
  </si>
  <si>
    <t>PKN, PKW, PKWp, PKL</t>
  </si>
  <si>
    <t>PENDIDIKAN</t>
  </si>
  <si>
    <t>KESEHATAN</t>
  </si>
  <si>
    <t>Program Peningkatan Pelayanan Kesehatan Rumah Sakit/Rumah Sakit Khusus/Laboratorium Kesehatan</t>
  </si>
  <si>
    <t>PEKERJAAN UMUM DAN PENATAAN RUANG</t>
  </si>
  <si>
    <t>Pengembangan dan Pengelolaan Jaringan Irigasi, Rawa, dan Jaringan Pengairan Lainnya</t>
  </si>
  <si>
    <t>Penyediaan dan Pengelolaan Air Baku</t>
  </si>
  <si>
    <t>PERUMAHAN RAKYAT DAN KAWASAN PERMUKIMAN</t>
  </si>
  <si>
    <t>Pengembangan Perumahan</t>
  </si>
  <si>
    <t>Lingkungan Sehat Perumahan dan Permukiman</t>
  </si>
  <si>
    <t>ARAHAN PEMANFAATAN RUANG PROVINSI SUMATERA UTARA</t>
  </si>
  <si>
    <t>INDIKASI PROGRAM/KEGIATAN</t>
  </si>
  <si>
    <t>A.</t>
  </si>
  <si>
    <t>PERWUJUDAN SISTEM PERKOTAAN PROVINSI</t>
  </si>
  <si>
    <t>1.</t>
  </si>
  <si>
    <t>2.</t>
  </si>
  <si>
    <t>TARGET</t>
  </si>
  <si>
    <t>BIDANG URUSAN / INDIKASI PROGRAM PRIORITAS</t>
  </si>
  <si>
    <t>-</t>
  </si>
  <si>
    <t>Perbaikan Rumah Tidak Layak Huni</t>
  </si>
  <si>
    <t>Pembangunan Kinerja Pengelolaan Air Minum dan AIr Limbah</t>
  </si>
  <si>
    <t>Program Pembangunan saluran drainase/gorong-gorong</t>
  </si>
  <si>
    <t>Program pembangunan pengelolaan persampahan</t>
  </si>
  <si>
    <t>3.</t>
  </si>
  <si>
    <t>KETENTRAMAN, KETERTIBAN UMUM, DAN PERLINDUNGAN MASYARAKAT</t>
  </si>
  <si>
    <t>Rehabilitasi dan Rekonstruksi</t>
  </si>
  <si>
    <t>Mitigasi dan Pengurangan Resiko Bencana</t>
  </si>
  <si>
    <t>4.</t>
  </si>
  <si>
    <t>5.</t>
  </si>
  <si>
    <t>Penyelenggaraan Penataan Ruang</t>
  </si>
  <si>
    <t>1 Perda/ Pergub</t>
  </si>
  <si>
    <t>B.</t>
  </si>
  <si>
    <t>PERWUJUDAN SISTEM TRANSPORTASI PROVINSI</t>
  </si>
  <si>
    <t xml:space="preserve"> -</t>
  </si>
  <si>
    <t>Pengembangan jalan kolektor primer K-2/K-3 dan jalan strategis Provinsi yang menghubungkan antar kota</t>
  </si>
  <si>
    <t>Jaringan Jalan Nasional dan Jalan Provinsi di Wilayah Provinsi</t>
  </si>
  <si>
    <t>Pembangunan Jalan dan Jembatan</t>
  </si>
  <si>
    <t>Rehabilitasi / Pemeliharaan Jalan dan Jembatan</t>
  </si>
  <si>
    <t>PERHUBUNGAN</t>
  </si>
  <si>
    <t>Pengendalian dan Pengamanan Lalu Lintas</t>
  </si>
  <si>
    <t>Pengembangan/Peningkatan Jaringan Pelayanan Angkutan Penyeberangan lintas Kabupaten/Kota</t>
  </si>
  <si>
    <t>Perwujudan Simpul jaringan sungai, danau, dan penyeberangan, meliputi dermaga sungai dan danau, serta pelabuhan laut yang digunakan untuk melayani angkutan penyeberangan</t>
  </si>
  <si>
    <t>Peningkatan Pelayanan Angkutan</t>
  </si>
  <si>
    <t>Sibolga - Gunungsitoli, Sibolga - Teluk Dalam, Teluk Dalam, Pulau Telo, Natal - Pulau Telo, Danau Toba.</t>
  </si>
  <si>
    <t>Pembangunan Sarana dan Prasarana Perhubungan</t>
  </si>
  <si>
    <t>Lokasi  sebagaimana tercantum pada Lampiran IV RTRW Provsu Tahun 2017 - 2037</t>
  </si>
  <si>
    <t>Pemantapan dan Pengembangan Terminal  Penumpang Tipe A</t>
  </si>
  <si>
    <t>Pemantapan dan Pengembangan Terminal Penumpang Tipe B</t>
  </si>
  <si>
    <t>Pembangunan Terminal Penumpang Baru</t>
  </si>
  <si>
    <t xml:space="preserve">Pemantapan dan Pengembangan terminal barang </t>
  </si>
  <si>
    <t>Lokasi Terminal Tipe A sesuai Lampiran V</t>
  </si>
  <si>
    <t>Lokasi Terminal Tipe B sesuai Lampiran V</t>
  </si>
  <si>
    <t xml:space="preserve">1. Terminal Belawan di Kota Medan
2. Terminal Tuntungan di Kota Medan
3. Terminal Gunung Tua di Kabupaten  Padanglawas Utara
</t>
  </si>
  <si>
    <t>Lokasi Terminal Angkutan Barang sesuai Lampiran VI</t>
  </si>
  <si>
    <t xml:space="preserve">Pemantapan dan pengembangan sistem angkutan umum massal berbasis jalan </t>
  </si>
  <si>
    <t xml:space="preserve">Pengembangan sistem angkutan umum massal berbasis rel </t>
  </si>
  <si>
    <t>Pemantapan dan Pengembangan angkutan pemadu moda melalui moda angkutan darat, kereta api, dan angkutan laut</t>
  </si>
  <si>
    <t>Pemantapan dan Pengembangan fasilitas alih moda (transfer point) untuk angkutan pemadu moda</t>
  </si>
  <si>
    <t>Pemantapan dan Pengembangan pelayanan angkutan penumpang</t>
  </si>
  <si>
    <t>Kawasan Medan-Binjai-Deli Serdang-Karo</t>
  </si>
  <si>
    <t>• Bandara Kuala Namu</t>
  </si>
  <si>
    <t xml:space="preserve">• lintas wilayah timur, 
• lintas wilayah barat dan 
• dataran tinggi
</t>
  </si>
  <si>
    <t>2.2</t>
  </si>
  <si>
    <t>2.3</t>
  </si>
  <si>
    <t>Lokasi pelabuhan pengumpan regional sesuai Lampiran VII</t>
  </si>
  <si>
    <t>Lokasi pelabuhan pengumpan lokal sesuai Lampiran VII</t>
  </si>
  <si>
    <t>Sepanjang pesisir pantai timur Sumatera Utara</t>
  </si>
  <si>
    <t>Bandara Kuala Namu di Kabupaten Deli Serdang</t>
  </si>
  <si>
    <t>Bandara Binaka di Kota Gunung Sitoli</t>
  </si>
  <si>
    <t>Bandara Dr. F L Tobing, Sibisa, Aek Godang, Silambo/ Teluk Dalam, Lasondre, Aek Nabara, Bukit Malintang, Pematang Raya</t>
  </si>
  <si>
    <t>Bandara Silangit di Kabupaten Tapanuli Utara</t>
  </si>
  <si>
    <t>Kabupaten Dairi, Labuhanbatu Selatan, dan Padanglawas</t>
  </si>
  <si>
    <t>C.</t>
  </si>
  <si>
    <t>PERWUJUDAN SISTEM JARINGAN  ENERGI PROVINSI</t>
  </si>
  <si>
    <t>ENERGI DAN SUMBER DAYA ALAM</t>
  </si>
  <si>
    <t>2.4</t>
  </si>
  <si>
    <t>Wilayah Provinsi Sumatera Utara</t>
  </si>
  <si>
    <t>Sistem jaringan terisolasi pada Pulau Berhala, pulau-pulau kecil atau gugus pulau serta kawasan terpencil dan pedalaman.</t>
  </si>
  <si>
    <t>Pemanfaatan Energi</t>
  </si>
  <si>
    <t>Pengembangan Pelayanan Energi Baru dan Terbarukan</t>
  </si>
  <si>
    <t>D.</t>
  </si>
  <si>
    <t>PERWUJUDAN SISTEM JARINGAN TELEKOMUNIKASI</t>
  </si>
  <si>
    <t>Kawasan perkotaan PKN Mebidangro</t>
  </si>
  <si>
    <t>Jaringan pusat pelayanan wilayah pantai timur dan pantai barat</t>
  </si>
  <si>
    <t>Wilayah berbukit, pegunungan atau wilayah terpencil di Sumatera Utara</t>
  </si>
  <si>
    <t>KOMUNIKASI DAN INFORMATIKA</t>
  </si>
  <si>
    <t>PKN Mebidangro, PKW, kawasan tertinggal dan kawasan perbatasan Pulau Berhala, Pulau Simuk, Pulau Wunga</t>
  </si>
  <si>
    <t xml:space="preserve">Kabupaten Karo dan wilayah yang bersesuaian </t>
  </si>
  <si>
    <t>Seluruh Kabupaten/Kota</t>
  </si>
  <si>
    <t>E</t>
  </si>
  <si>
    <t>PERWUJUDAN SISTEM JARINGAN SUMBER DAYA AIR (SDA) DAN PRASARANA SUMBER DAYA AIR (SDA)</t>
  </si>
  <si>
    <t>1.5</t>
  </si>
  <si>
    <t>Lampiran VIII Tabel Wilayah Sungai (WS) Provinsi Sumatera Utara</t>
  </si>
  <si>
    <t>Lampiran IX Tabel Cekungan Air Tanah (CAT) Provinsi Sumatera Utara</t>
  </si>
  <si>
    <t>Badan air danau di Provinsi Sumatera Utara</t>
  </si>
  <si>
    <t>Deli Serdang, Labuhanbatu Utara, Labuhanbatu, Asahan, Langkat, Serdang Bedagai, Mandailing Natal, Tapanuli Tengah, Tapanuli Selatan, Karo, Tapanuli Selatan, dan Tapanuli Utara</t>
  </si>
  <si>
    <t>Seluruh Kabupaten/kota Sumatera Utara</t>
  </si>
  <si>
    <t>Pengembangan, Pengelolaan dan Konsevasi Sungai, Danau, dan SDA Lainnya</t>
  </si>
  <si>
    <t>Pengembangan dan Pengelolaan Jaringan Irigasi, Rawa dan Jaringan Pengairan Lainnya</t>
  </si>
  <si>
    <t>Bendungan Sigura-gura, Lau Simeme, dan Sei Wampu</t>
  </si>
  <si>
    <t>Bendung Batang Batahan, Batang Gadis, Batang Angkola, Bah Bolon, Batang Anai, Batang Tengah</t>
  </si>
  <si>
    <t>Arahan lokasi sesuai Lampiran XIII</t>
  </si>
  <si>
    <t>Arahan lokasi sesuai Lampiran XIV</t>
  </si>
  <si>
    <t>Pembangunan dan pengembangan infrastruktur bendungan</t>
  </si>
  <si>
    <t>Pembangunan dan pengembangan infrastruktur bendung</t>
  </si>
  <si>
    <t>Pengembangan daerah saluran irigasi pertanian</t>
  </si>
  <si>
    <t>Pengembangan situ/waduk/embung</t>
  </si>
  <si>
    <t>Pemantapan SPAM yang telah ada baik jaringan dan non bukan jaringan</t>
  </si>
  <si>
    <t>Kawasan permukiman wilayah Provinsi Sumatera Utara</t>
  </si>
  <si>
    <t>Pemantapan dan pengembangan SPAM Regional dengan sistem jaringan perpipaan</t>
  </si>
  <si>
    <t>Pemantapan dan pengembangan SPAM dengan sistem jaringan perpipaan</t>
  </si>
  <si>
    <t>kawasan permukiman , perkotaan dan pedesaan,  kawasan pariwisata dan kawasan industri dan kawasan budidaya lainnya</t>
  </si>
  <si>
    <t>Pengembangan unit produksi air minum</t>
  </si>
  <si>
    <t>PDAM di wilayah Provsu</t>
  </si>
  <si>
    <t>Pemantapan dan pengembangan SPAM bukan jaringan perpipaan</t>
  </si>
  <si>
    <t>Pengembangan kelembagaan badan layanan umum (BLU) SPAM</t>
  </si>
  <si>
    <t xml:space="preserve">·   Mebidangro, </t>
  </si>
  <si>
    <t>·   Siboga –Tapanuli Tengah</t>
  </si>
  <si>
    <t xml:space="preserve">·   Tanjung Balai –Asahan, </t>
  </si>
  <si>
    <t xml:space="preserve">·   Pematangsiantar –Simalungun, </t>
  </si>
  <si>
    <t xml:space="preserve">·   Padangsidimpuan –Tapanuli Selatan </t>
  </si>
  <si>
    <t>·   Kepulauan Nias</t>
  </si>
  <si>
    <t>kawasan terpencil, pesisir dan pulau kecil terluar</t>
  </si>
  <si>
    <t>Pemantapan normalisasi, penguatan tebing, pembuatan kolam retensi, dan pembuatan tanggul yang telah ada</t>
  </si>
  <si>
    <t>Normalisasi pertemuan sungai Batang Angkola – Sungai Batang Gadis Kabupaten Tapanuli Selatan Mandailing Natal</t>
  </si>
  <si>
    <t>Normalisasi Sungai Tanjung Kabupaten Batubara</t>
  </si>
  <si>
    <t>Pemantapan sistem penanganan erosi dan longsor</t>
  </si>
  <si>
    <t>Pemantapan sistem pengamanan abrasi pantai</t>
  </si>
  <si>
    <t>Pesisir Pantai Provsu</t>
  </si>
  <si>
    <t>b. SDA yang terletak pada kawasan yang memberikan perlindungan di bawahnya dan kawasan perlindungan setempat</t>
  </si>
  <si>
    <t>a. Kawasan pusat pertumbuhan dan kawasan permukiman  perkotaan perdesaan</t>
  </si>
  <si>
    <t>c.  Daerah rawan banjir dan pengamanan pantai</t>
  </si>
  <si>
    <t>d. Jaringan DAS Provinsi Sumatera Utara</t>
  </si>
  <si>
    <t>Pembangunan dan Pengelolaan Pengendalian Banjir dan Pengamanan Pantai</t>
  </si>
  <si>
    <t>Pemantapan dan pengembangan sistem jaringan drainase makro</t>
  </si>
  <si>
    <t>Kawasan perkotaan yang terintegrasi dengan jaringan sumber daya air</t>
  </si>
  <si>
    <t>Pemantapan dan pengembangan sistem jaringan drainase mikro</t>
  </si>
  <si>
    <t>Kawasan permukiman bagian dari kawasan perkotaan</t>
  </si>
  <si>
    <t>Pemantapan penyediaan sumur-sumur resapan dan kolam retensi</t>
  </si>
  <si>
    <t>Kawasan perkotaan dengan ruang terbuka hijau kurang dari 30%</t>
  </si>
  <si>
    <t>Pembangunan prasarana pengendali banjir</t>
  </si>
  <si>
    <t>Kota Medan, Kabupaten Deli Serdang, Kabupaten Asahan dan Kota Tanjungbalai</t>
  </si>
  <si>
    <t>Pembangunan dan Pengelolaan Pengendalian Banjir dam Pengamanan Pantai</t>
  </si>
  <si>
    <t>F</t>
  </si>
  <si>
    <t>PERWUJUDAN SISTEM JARINGAN PRASARANA LINGKUNGAN</t>
  </si>
  <si>
    <t>Pengembangan / Peningkatan TPA Regional</t>
  </si>
  <si>
    <t>Pusat pertumbuhan dan permukiman perkotaan dan pedesaan</t>
  </si>
  <si>
    <t>Pusat Pertumbuhan dan Permukiman Perkotaan dan Pedesaan</t>
  </si>
  <si>
    <t xml:space="preserve"> - Mebidangro</t>
  </si>
  <si>
    <t xml:space="preserve"> - Sibolga - Tapanuli Tengah</t>
  </si>
  <si>
    <t xml:space="preserve"> - Tebing Tinggi - Serdang  Bedagai</t>
  </si>
  <si>
    <t xml:space="preserve"> - Tanjung Balai - Asahan </t>
  </si>
  <si>
    <t xml:space="preserve"> - Pematangsiantar - Simalungun</t>
  </si>
  <si>
    <t xml:space="preserve"> - Kepulauan Nias</t>
  </si>
  <si>
    <t xml:space="preserve"> - Padangsidempuan -  Tapsel</t>
  </si>
  <si>
    <t>sistem pembuangan air limbah perpipaan terpusat</t>
  </si>
  <si>
    <t>Kawasan Perkotaan</t>
  </si>
  <si>
    <t xml:space="preserve">Revitalisasi dan peningkatan kapasitas IPAL yang telah ada </t>
  </si>
  <si>
    <t>Pengembangan Kelembagaan Pengelola Jaringan Prasarana Lingkungan</t>
  </si>
  <si>
    <t>Seluruh kabupaten/kota</t>
  </si>
  <si>
    <t>TUJUAN  1 : PERWUJUDAN STRUKTUR RUANG PROVINSI</t>
  </si>
  <si>
    <t>TUJUAN 2 : PERWUJUDAN POLA RUANG PROVINSI</t>
  </si>
  <si>
    <t>PERWUJUDAN KAWASAN FUNGSI LINDUNG</t>
  </si>
  <si>
    <t>PERWUJUDAN KAWASAN BUDIDAYA PROVINSI</t>
  </si>
  <si>
    <t>Penyelesaian Tata Batas wilayah Administrasi Provinsi dan Kab./Kota se-Sumatera Utara</t>
  </si>
  <si>
    <t>Seluruh segmen batas dengan Provinsi berbatasan dan antar Kab./kota di Provinsi Sumatera Utara</t>
  </si>
  <si>
    <t>Perda tanah ulayat (penegasan hak keperdataan atas tanah di Sumatera Utara)</t>
  </si>
  <si>
    <t>Kawasan hutan di Provsu</t>
  </si>
  <si>
    <t>Penyelesaian tata batas kawasan hutan</t>
  </si>
  <si>
    <t>SEKRETARIAT DAERAH</t>
  </si>
  <si>
    <t>Pengembangan Wilayah Perbatasan</t>
  </si>
  <si>
    <t>KEHUTANAN</t>
  </si>
  <si>
    <t>Penataan dan Penggunaan Kawasan Hutan</t>
  </si>
  <si>
    <t xml:space="preserve">Konservasi dan rehabilitasi seluruh kawasan lindung dan lahan kritis serta SDA  </t>
  </si>
  <si>
    <t>Kawasan dengan fungsi Lindung  di Provinsi Sumatera Utara</t>
  </si>
  <si>
    <t>Penyiapan dan pengelolaan kawasan evakuasi dan mitigasi bencana</t>
  </si>
  <si>
    <t xml:space="preserve">Kawasan rawan bencana </t>
  </si>
  <si>
    <t>Perlindungan dan Konservasi Sumber Daya Hutan</t>
  </si>
  <si>
    <t>Rehabilitasi Hutan dan Lahan</t>
  </si>
  <si>
    <t>Identifikasi kekayaan sumber daya alam dan keanekaragaman hayati di kawasan lindung</t>
  </si>
  <si>
    <t>Kerjasama lintas sektor dan atau daerah dalam pemanfaatan kawasan lindung</t>
  </si>
  <si>
    <t>Pengembangan peluang pemanfaatan jasa lingkungan di kawasan lindung</t>
  </si>
  <si>
    <t xml:space="preserve">Pengembangan kawasan RTH </t>
  </si>
  <si>
    <t>Seluruh wilayah Kab./Kota, Kec. Polonia, Kota Medan</t>
  </si>
  <si>
    <t>Perhutanan Sosial dan Kemitraan</t>
  </si>
  <si>
    <t>PENATAAN RUANG</t>
  </si>
  <si>
    <t>Pengendalian kegiatan budaya di sekitar kawasan fungsi lindung</t>
  </si>
  <si>
    <t>Pengembangan peran masyarakat dalam kegiatan pengendalian pemanfaatan kawasan lindung</t>
  </si>
  <si>
    <t>Peningkatan penegakan hukum dalam pengelolaan kawasan lindung</t>
  </si>
  <si>
    <t>Peningkatan Penegakan Perda</t>
  </si>
  <si>
    <t xml:space="preserve">1. </t>
  </si>
  <si>
    <t xml:space="preserve">Kawasan dengan peruntukan budidaya hutan produksi  di Provinsi Sumatera Utara
Tabel XXIV
Kawasan Hutan Produksi
Kawasan Hutan Tanaman Rakyat di Kab./kota
</t>
  </si>
  <si>
    <t>Rehabilitasi Fungsi  Kawasan dan reboisasi lahan kritis   Hutan Produksi</t>
  </si>
  <si>
    <t>Pemantapan Fungsi  Kawasan  Hutan Produksi</t>
  </si>
  <si>
    <t>Pengembangan Kawasan Hutan Produksi</t>
  </si>
  <si>
    <t>Pengelolaan Kawasan Hutan Produksi</t>
  </si>
  <si>
    <t>Pengembangan Sentra Produksi Agropolitan Dataran Tinggi  Kawasan Pertanian</t>
  </si>
  <si>
    <t xml:space="preserve">Pemantapan Penyediaan lahan pertanian pangan berkelanjutan dan/atau cadangan lahan pertanian pangan berkelanjutan </t>
  </si>
  <si>
    <t>Kec. Merek, Kab. Karo; Kec. Siborong-borong, Kab. Tapanuli Utara; Kec. Dolok Sanggul, Kab. Humbang Hasundutan; Kec. Lumban Julu, Kab. Toba Samosir; Kec. Harian, Kab. Samosir; Kec. Silimakuta, Kab. Simalungun; Kec. Sitinjo, Kab. Dairi; Kec. Siempat Rube, Kab. Pakpak Bharat; dan Kec. Siantar Martoba, Kota Pematangsiantar</t>
  </si>
  <si>
    <t xml:space="preserve">Tabel XXI
Tabel Kawasan Pertanian  Sumatera Utara
</t>
  </si>
  <si>
    <t>PERTANIAN</t>
  </si>
  <si>
    <t>Peningkatan Sarana dan Prasarana Pertanian</t>
  </si>
  <si>
    <t>Pemasaran, Pengolahan Hasil, Jaminan Mutu dan Sertifikasi</t>
  </si>
  <si>
    <t>Pengembangan Data/Informasi/Statistik Daerah</t>
  </si>
  <si>
    <t xml:space="preserve">3. </t>
  </si>
  <si>
    <t>Pengembangan Kawasan Perkebunan berdasarkan komoditas</t>
  </si>
  <si>
    <t>Pengelolaan Kawasan Perkebunan Berdasarkan Komoditas</t>
  </si>
  <si>
    <t xml:space="preserve">Tabel XXII
Tabel Kawasan Perkebunan Sumatera Utara
</t>
  </si>
  <si>
    <t>Peningkatan Produksi, Nilai Tambah dan Daya Saing Komoditas Perkebunan</t>
  </si>
  <si>
    <t>Kawasan Sekitar Bandara Kuala Namu, Kab. Deli Serdang</t>
  </si>
  <si>
    <t>BALITBANG</t>
  </si>
  <si>
    <t>Peningkatan Ilmu Pengetahuan dan Teknologi</t>
  </si>
  <si>
    <t>Wilyah Kab. Provinsi Sumatera Utara</t>
  </si>
  <si>
    <t>KETAHANAN PANGAN</t>
  </si>
  <si>
    <t>Pengembangan  dan Pengelolaan Kawasan Peternakan hewan besar yang terintegrasi dengan kawasan budidaya pertanian dan perkebunan dan perikanan budidaya</t>
  </si>
  <si>
    <t>Pengembangan  dan Pengelolaan Kawasan Peternakan hewan kecil yang terintegrasi dengan kawasan budidaya pertanian dan perkebunan dan perikanan budidaya</t>
  </si>
  <si>
    <t>Langkat, Deli Serdang, Simalungun, Asahan, Toba Samosir, Humbang Hasundutan, Dairi, Karo, Labuhanbatu, Tapanuli Tengah, Tapanuli Utara, Tapanuli Selatan, Padanglawas Utara, Padanglawas, Mandailing Natal, dan Nias, Nias Utara, Nias Barat, Nias Selatan, Samosir.</t>
  </si>
  <si>
    <t>5.1</t>
  </si>
  <si>
    <t>5.2</t>
  </si>
  <si>
    <t>5.3</t>
  </si>
  <si>
    <t>Rehabilitasi Fungsi  Kawasan  Perikanan dan Kelautan</t>
  </si>
  <si>
    <t>Pemantapan Fungsi  Kawasan  Perikanan dan Kelautan</t>
  </si>
  <si>
    <t>Kawasan Perikanan dan Kelautan di Kab./kota</t>
  </si>
  <si>
    <t>KELAUTAN DAN PERIKANAN</t>
  </si>
  <si>
    <t>Pemberdayaan Masyarakat dalam Pengawasan dan Pengendalian Sumberdaya Kelautan</t>
  </si>
  <si>
    <t>Pengembangan Perikanan Budidaya</t>
  </si>
  <si>
    <t>Pengembangan Perikanan Tangkap</t>
  </si>
  <si>
    <t>Pengembangan Kawasan Perikanan Budidaya</t>
  </si>
  <si>
    <t>Pengembangan Kawasan Perikanan Tangkap</t>
  </si>
  <si>
    <t>Pengembangan pangkalan pendaratan ikan (PPI)</t>
  </si>
  <si>
    <t>Pengembangan Kawasan Agromarinepolitan</t>
  </si>
  <si>
    <t>Toba Samosir, Simalungun, Tapanuli Utara, Humbang Hasundutan, Karo, Dairi, Tapanuli Tengah, Tapanuli Selatan, Samosir, Mandailing Natal, dan Padang Lawas</t>
  </si>
  <si>
    <t>Langkat, Deli Serdang, Serdang Bedagai, Labuhan Batu, Labuhan Batu Utara, Asahan, Batubara, Tanjung Balai, Tapanuli Selatan, Tapanuli Tengah, Mandailing Natal, Kepulauan Nias, Kota Sibolga, Kota Medan</t>
  </si>
  <si>
    <t>Kawasan Sepanjang pesisir Pantai Barat dan Timur Provinsi Sumatera Utara</t>
  </si>
  <si>
    <t xml:space="preserve">Tabel XXIII
Pangkalan Pendaratan Ikan
</t>
  </si>
  <si>
    <t>Pengembangan Kawasan budidaya Laut, Air Payau dan Air Tawar</t>
  </si>
  <si>
    <t>6.1</t>
  </si>
  <si>
    <t>6.2</t>
  </si>
  <si>
    <t>6.3</t>
  </si>
  <si>
    <t xml:space="preserve"> Rehabilitasi dan konservasi Fungsi  Kawasan Pertambangan yang eksisting </t>
  </si>
  <si>
    <t>Pemantapan Fungsi  Kawasan  Pertambangan</t>
  </si>
  <si>
    <t>Kawasan pertambangan di Kab./kota di Provinsi Sumatera Utara</t>
  </si>
  <si>
    <t>ENERGI DAN SUMBER DAYA MINERAL</t>
  </si>
  <si>
    <t>Pemanfaatan dan Pengusahaan Mineral dan Batubara</t>
  </si>
  <si>
    <t>Identifikasi Potensi Pertambangan</t>
  </si>
  <si>
    <t>Pengelolaan Kawasan Pertambangan</t>
  </si>
  <si>
    <t>Pengelolaan dan Pengembangan Sumber Daya Mineral, Geologi dan Air Tanah</t>
  </si>
  <si>
    <t>Pengendalian Kegiatan Pertambangan Mineral dan Batubara</t>
  </si>
  <si>
    <t>7.1</t>
  </si>
  <si>
    <t>7.2</t>
  </si>
  <si>
    <t>7.3</t>
  </si>
  <si>
    <t>Pengembangan dan Pengelolaan kawasan Industri Mikro Kecil</t>
  </si>
  <si>
    <t>Pengembangan dan pengelolaan kawasan Industri Menengah dan industri Besar</t>
  </si>
  <si>
    <t>Pengembangan dan Pengelolaan kawasan Industri Kawasan Ekonomi Khusus</t>
  </si>
  <si>
    <t>Tabel XXIV Kawasan Industri di Provinsi Sumatera Utara</t>
  </si>
  <si>
    <t>Pengembangan Industri Kecil dan Menengah</t>
  </si>
  <si>
    <t>8.1</t>
  </si>
  <si>
    <t>8.2</t>
  </si>
  <si>
    <t>8.3</t>
  </si>
  <si>
    <t>Rehabilitasi Fungsi  Kawasan  Pariwisata dan Objek Wisata</t>
  </si>
  <si>
    <t>Pemantapan Fungsi  Kawasan  Pariwisata dan Objek Wisata</t>
  </si>
  <si>
    <t>Pengembangan Kawasan Pariwisata</t>
  </si>
  <si>
    <t>Pengelolaan Kawasan Pariwisata</t>
  </si>
  <si>
    <t>Penyusunan Perencanaan Induk Pariwisata Sumatera Utara</t>
  </si>
  <si>
    <t>Tabel XXV Kawasan Pariwisata di Provinsi Sumatera Utara</t>
  </si>
  <si>
    <t>PARIWISATA</t>
  </si>
  <si>
    <t>Pemasaran Pariwisata</t>
  </si>
  <si>
    <t>Destinasi Pariwisata</t>
  </si>
  <si>
    <t>9.1</t>
  </si>
  <si>
    <t>9.2</t>
  </si>
  <si>
    <t>Kawasan permukiman perkotaan dan perdesaan di Provinsi Sumatera Utara</t>
  </si>
  <si>
    <t>5000 M3</t>
  </si>
  <si>
    <t>20000 M3</t>
  </si>
  <si>
    <t>3000 Unit</t>
  </si>
  <si>
    <t>6 Kab/Kota</t>
  </si>
  <si>
    <t>7 Kab/Kota</t>
  </si>
  <si>
    <t>33 Kab/Kota</t>
  </si>
  <si>
    <t>853 unit</t>
  </si>
  <si>
    <t>1021 Unit</t>
  </si>
  <si>
    <t>1069 Unit</t>
  </si>
  <si>
    <t>859 Unit</t>
  </si>
  <si>
    <t>108 Unit</t>
  </si>
  <si>
    <t>2 Dokumen</t>
  </si>
  <si>
    <t>4 Dokumen</t>
  </si>
  <si>
    <t>6 Dokumen</t>
  </si>
  <si>
    <t>Pembangunan Kinerja Pengelolaan Air Minum dan Air Limbah</t>
  </si>
  <si>
    <t>Peningkatan Produksi Hasil Peternakan Dan Pencegahan / Penanggulangan Penyakit Hewan</t>
  </si>
  <si>
    <t>Peningkatan Ketahanan Pangan Dan Diversifikasi Pangan</t>
  </si>
  <si>
    <t>90,4 Poin</t>
  </si>
  <si>
    <t>92,3 Poin</t>
  </si>
  <si>
    <t>94,3 Poin</t>
  </si>
  <si>
    <t>96,3 Poin</t>
  </si>
  <si>
    <t>98,1 Poin</t>
  </si>
  <si>
    <t>113,65 Poin</t>
  </si>
  <si>
    <t>114,44 Poin</t>
  </si>
  <si>
    <t>115,23 Poin</t>
  </si>
  <si>
    <t>116,02 Poin</t>
  </si>
  <si>
    <t>116,81 Poin</t>
  </si>
  <si>
    <t>14 Kali</t>
  </si>
  <si>
    <t>20 Kali</t>
  </si>
  <si>
    <t>32 Kali</t>
  </si>
  <si>
    <t>24 Kali</t>
  </si>
  <si>
    <t>28 Kali</t>
  </si>
  <si>
    <t>251.669 Ton</t>
  </si>
  <si>
    <t>244.339 Ton</t>
  </si>
  <si>
    <t>237.222  Ton</t>
  </si>
  <si>
    <t>266.996 Ton</t>
  </si>
  <si>
    <t>259.219 Ton</t>
  </si>
  <si>
    <t>544.232,57 Ton</t>
  </si>
  <si>
    <t>560.559,54 Ton</t>
  </si>
  <si>
    <t>577.376,32 Ton</t>
  </si>
  <si>
    <t>594.697,61 Ton</t>
  </si>
  <si>
    <t>612.538,53 Ton</t>
  </si>
  <si>
    <t>237.222 Ton</t>
  </si>
  <si>
    <t>Optimalisasi Pengolahan dan Pemasaran</t>
  </si>
  <si>
    <t>44,24 Kg/Kap/Thn</t>
  </si>
  <si>
    <t>45,57 Kg/Kap/Thn</t>
  </si>
  <si>
    <t>46,93 Kg/Kap/Thn</t>
  </si>
  <si>
    <t>48,34 Kg/Kap/Thn</t>
  </si>
  <si>
    <t>49,79 Kg/Kap/Thn</t>
  </si>
  <si>
    <t>8,15 %</t>
  </si>
  <si>
    <t>8,56 %</t>
  </si>
  <si>
    <t>8,99 %</t>
  </si>
  <si>
    <t>9,44 %</t>
  </si>
  <si>
    <t>9,92 %</t>
  </si>
  <si>
    <t>280.000 Orang</t>
  </si>
  <si>
    <t>290.000 Orang</t>
  </si>
  <si>
    <t>300.000 Orang</t>
  </si>
  <si>
    <t>310.000 Orang</t>
  </si>
  <si>
    <t>320.000 Orang</t>
  </si>
  <si>
    <t>TUJUAN 3 : PERWUJUDAN PENGEMBANGAN KAWASAN STRATEGIS PROVINSI</t>
  </si>
  <si>
    <t>Perwujudan Kawasan Strategis Nasional di Provinsi Sumatera Utara</t>
  </si>
  <si>
    <t>Rehabilitasi/Revitalisasi Kawasan Strategis Nasional dengan Sudut Kepentingan Lingkungan Hidup</t>
  </si>
  <si>
    <t>Perwujudan Kawasan Strategis Dari Sudut Kepentingan Pertumbuhan Ekonomi</t>
  </si>
  <si>
    <t>Pengembangan Peningkatan Kualitas Kawasan</t>
  </si>
  <si>
    <t>3</t>
  </si>
  <si>
    <t>Perwujudan Kawasan Strategis dari Sudut Kepentingan Sosial dan Budaya</t>
  </si>
  <si>
    <t>4</t>
  </si>
  <si>
    <t>Perwujudan Kawasan Strategis dari Sudut Kepentingan Fungsi dan Daya Dukung Lingkungan Hidup</t>
  </si>
  <si>
    <t xml:space="preserve">TARGET CAPAIAN </t>
  </si>
  <si>
    <t>Hasil Identifikasi</t>
  </si>
  <si>
    <t>Rekomendasi</t>
  </si>
  <si>
    <t>Binjai - Langkat, Asahan - Tebing Tinggi, Labusel - Labura, Tebing Tinggi - Serdang Bedagai -Simalungun - Pematangsiantar - Tobasa - Taput - Tapteng - Sibolga , Dairi - Pakpak Bharat, Padanglawas, Madina, Labura - Tobasa, Deli Serdang - Sedang Bedagai -  Simalungun - Karo, Karo - Dairi - Samosir -  Humbahas - Taput -  Tobasa - Simalungun, Deli Serdang - Serdang Bedagai - Batubara - Asahan - Tanjung Balai - Labura - Labuhanbatu, Deli Serdang - Karo, Gunung Sitoli - Nias Induk - Nias Selatan - Nias Barat - Nias Utara</t>
  </si>
  <si>
    <t>Tebing tinggi - Batubara, Labuhanbatu - Labusel, Pematangsiantar - Simalungun</t>
  </si>
  <si>
    <t>Deli Serdang</t>
  </si>
  <si>
    <t>Deli Serdang, Tapanuli Utara, Toba Samosir, Padanglawas Utara, Tapanuli Tengah, Gunung Sitoli</t>
  </si>
  <si>
    <t>Batubara, Medan, Sibolga, Gunung Sitoli, Nias Selatan, Tanjung Balai</t>
  </si>
  <si>
    <t>Karo, Tapanuli Utara, Mandailing Natal</t>
  </si>
  <si>
    <t xml:space="preserve">Samosir, Nias Selatan </t>
  </si>
  <si>
    <t>Deli Serdang, Langkat, Serdang Bedagai, Simalungun, Batubara, Paluta, Tapanuli Selatan, Tapanuli Utara, Deli Serdang</t>
  </si>
  <si>
    <t>Deli Serdang, Simalungun, Batubara, Tanjung balai, Samosir, Tapanuli Selatan, Nias Selatan, Tapanuli Tengah</t>
  </si>
  <si>
    <t xml:space="preserve">Binjai - Deli Serdang - Medan, Tebing Tinggi - Serdang Bedagai, Simalungun - Batubara, Samosir, Padangsidempuan - Tapanuli Selatan, Tanjung Balai - Asahan </t>
  </si>
  <si>
    <t xml:space="preserve">Nias Selatan, Nias Utara, Asahan, Batubara, Labuhanbatu, Labusel, Labura, Langkat, Mandailing Natal, Padanglawas, Padanglawas Utara, Tapanuli Selatan, Dairi, Humbang Hasundutan, Karo, Pakpak Bharat, Samosir, Simalungun, </t>
  </si>
  <si>
    <t xml:space="preserve">Batubara, Binjai, Deli Serdang, Labuhanbatu, Medan, Serdang Bedagai, Tanjung Balai, Tebing Tinggi, Mandailing Natal, Tapanuli Tengah, </t>
  </si>
  <si>
    <t>Langkat, Tapanuli Tengah, Nias Selatan, Nias Utara, Nias, Nias Barat, Simalungun</t>
  </si>
  <si>
    <t>RSUD Porsea (Toba Samosir)</t>
  </si>
  <si>
    <t>RSUD DR. Hadrianus Sinaga Pangururan (Samosir)</t>
  </si>
  <si>
    <t>RSUD Parapat (Simalungun)</t>
  </si>
  <si>
    <t>RSUD Kota Padangsidimpuan</t>
  </si>
  <si>
    <t>RSUD Gunung Sitoli Nias</t>
  </si>
  <si>
    <t>RSUD Pirngadi Medan</t>
  </si>
  <si>
    <t>RSU Haji Medan</t>
  </si>
  <si>
    <t xml:space="preserve">Peningkatan RS Rujukan Regional </t>
  </si>
  <si>
    <t>86.999 Ha/                    26.866 Ha</t>
  </si>
  <si>
    <t>- TPA Regional KSN MEBIDANG</t>
  </si>
  <si>
    <t>- TPA Regional Sergei-Tebingtinggi</t>
  </si>
  <si>
    <t>- TPA Regional Tanjungbalai Asahan</t>
  </si>
  <si>
    <t>- TPA Regional Asahan Simalungun</t>
  </si>
  <si>
    <t>MOU/KSP</t>
  </si>
  <si>
    <t>Konstruksi</t>
  </si>
  <si>
    <t>Pembebasan Tanah</t>
  </si>
  <si>
    <t>Kajian FS sdh ada</t>
  </si>
  <si>
    <t>Kab/Kota Provinsi Sumatera Utara</t>
  </si>
  <si>
    <t>Program Pembinaan Pendidikan Khusus</t>
  </si>
  <si>
    <t>Program Pembinaan Sekolah Menengah Atas</t>
  </si>
  <si>
    <t>Program Pendidikan Menengah Kejuruan</t>
  </si>
  <si>
    <t>Program Pembinaan dan Ketenagaan</t>
  </si>
  <si>
    <t>Program Dukungan Manajemen dan Pelaksana Tugas lainnya</t>
  </si>
  <si>
    <t>1.6</t>
  </si>
  <si>
    <t>Program Peningkatan Sarana dan Prasarana SMA</t>
  </si>
  <si>
    <t>1.7</t>
  </si>
  <si>
    <t>Program Peningkatan Sarana dan Prasarana SMK</t>
  </si>
  <si>
    <t>1.8</t>
  </si>
  <si>
    <t>Program Peningkatan Sarana dan Prasarana Pendidikan Khusus</t>
  </si>
  <si>
    <t>33 Kab/ Kota</t>
  </si>
  <si>
    <t>Provinsi Sumatera Utara</t>
  </si>
  <si>
    <t>18 Kab/ Kota</t>
  </si>
  <si>
    <t xml:space="preserve">Pengembangan Pelayanan Ketenagalistrikan dan Energi Terbarukan </t>
  </si>
  <si>
    <t>Karo, Tapanuli Utara, Mandailing Natal, Tapanuli Selatan, Humbang Hasundutan, Toba Samosir, Asahan</t>
  </si>
  <si>
    <t>Tapanuli Selatan, Tapanuli Utara, Mandailing Natal, Tapanuli Tengah</t>
  </si>
  <si>
    <t>Tapanuli Selatan, Tapanuli Utara, Karo, Langkat, Dairi, Humbang Hasundutan, Pakpak Bharat, Mandailing Natal, Tapanuli Tengah</t>
  </si>
  <si>
    <t>Toba Samosir, Simalungun, Tapanuli Utara, Tapanuli Selatan, Samosir, Mandiling Natal</t>
  </si>
  <si>
    <t>32 kab/kota</t>
  </si>
  <si>
    <t>Program Penguatan Sistem Inovasi Daerah</t>
  </si>
  <si>
    <t>Program Diseminasi Informasi Teknologi</t>
  </si>
  <si>
    <t>Medan</t>
  </si>
  <si>
    <t>Kawasan Danau Toba dan Sibolga - Gunung Sitoli</t>
  </si>
  <si>
    <t>ASDP (Kawasan Danau Toba dan Sibolga - Gunung Sitoli) dan Pelabuhan Pengumpang Regional ( Asahan, Batubara, Labuhanbatu, Langkat, Madina, Serdang Bedagai, Nias Barat, Nias Selatan, Nias Utara)</t>
  </si>
  <si>
    <t>Karo, Langkat, Tanjungbalai</t>
  </si>
  <si>
    <t>Medan, Pematangsiantar, Tapanuli Utara, Labuhanbatu, Madina dan Sibolga</t>
  </si>
  <si>
    <t>Medan dan Padanglawas Utara</t>
  </si>
  <si>
    <t>Medan, Deli Serdang, Batubara, Simalungun</t>
  </si>
  <si>
    <t>Mebidangro</t>
  </si>
  <si>
    <t>Langkat</t>
  </si>
  <si>
    <t>Kota Medan, Deli Serdang, Asahan, Tanjungbalai, Sibolga</t>
  </si>
  <si>
    <t>Tabel 6.5</t>
  </si>
  <si>
    <t>SINKRONISASI INDIKASI PROGRAM PEMANFAATAN RUANG DAN PROGRAM PRIORITAS PEMBANGUNAN</t>
  </si>
  <si>
    <t>PROVINSI SUMATERA UTARA</t>
  </si>
  <si>
    <t>Madina, Tapsel, Padanglawas, Paluta, Labuhanbatu, Labura, Labusel, Simalungun</t>
  </si>
  <si>
    <t>Nias Selatan, Nias Utara, Asahan, Batubara, Labuhanbatu, Labusel, Labura, Langkat, Mandailing Natal, Padanglawas, Padanglawas Utara, Tapanuli Selatan, Dairi, Humbang Hasundutan, Karo, Pakpak Bharat, Samosir, Simalungun</t>
  </si>
  <si>
    <t>Asahan, Batubara, Labuhanbatu, Labusel, Labura, Langkat, Mandailing Natal, Padanglawas, Padanglawas Utara, Tapanuli Selatan, Dairi, Humbang Hasundutan, Karo, Pakpak Bharat, Samosir, Simalungun</t>
  </si>
  <si>
    <t>Tapanuli Selatan,</t>
  </si>
  <si>
    <t xml:space="preserve">Pemantapan jaringan jalan kolektor primer K-2/K-3 dan jalan strategis </t>
  </si>
  <si>
    <t xml:space="preserve">Pengembangan RS Daerah bertaraf Internasional </t>
  </si>
  <si>
    <t>RSUD DR Jasamen Saragih (Siantar)</t>
  </si>
  <si>
    <t>RSUD Rantau Prapat (Labuhanbatu)</t>
  </si>
  <si>
    <t>76 Daerah Irigasi Permukaan dan 
14 D.I. Rawa Kewenangan Provinsi</t>
  </si>
  <si>
    <t xml:space="preserve">·   Tebing Tinggi –  Serdang Bedagai, </t>
  </si>
  <si>
    <t>Kawasan Perbatasan Laut RI
termasuk pulau kecil terluar
(Pulau Berhala) dengan negara
India/Thailand/Malaysia</t>
  </si>
  <si>
    <t>Kawasan Perkotaan Medan –
Binjai – Deli Serdang – Karo
(Mebidangro)</t>
  </si>
  <si>
    <t>Kawasan Danau Toba dan
Sekitarnya</t>
  </si>
  <si>
    <t>Kawasan Pengembangan
Ekonomi Terpadu
Simalungun – Batubara –
Asahan meliputi:
o Kawasan Tanjungbalai –
Asahan
o Kawasan Simalungun -
Batubara
o Kawasan Ekonomi
Khusus Sei Mangke</t>
  </si>
  <si>
    <t> Kawasan agropolitan dataran
tinggi Bukit Barisan,
 Kawasan Pengembangan
Ekonomi Terpadu Kepulauan
Nias;
 Kawasan Pengembangan
Ekonomi Terpadu
Labuhanbatu dan
sekitarnya;
 Kawasan Pengembangan
Ekonomi Terpadu Pantai
Barat dan sekitarnya</t>
  </si>
  <si>
    <t> Kawasan situs dan bangunan
bersejarah di kawasan
perkotaan Mebidangro,
 Kawasan religi dan situs
candi/Biara di Kabupaten
Padanglawas dan
Padanglawas Utara;
 Kawasan Tradisional
Bawomataluo Kabupaten
Nias Selatan dan sekitarnya;
 Kawasan religi dan situs
bersejarah Islam di Barus
Kabupaten Tapanuli Tengah;
 Kawasan religi dan situs
bersejarah suku Batak di
Pusuk Buhit</t>
  </si>
  <si>
    <t>Kawasan Ekosistem Leuser
dan Bahorok;
 Kawasan Konservasi Hutan
Batang Toru; dan
 Kawasan Konservasi Taman
Nasional Batang Gadis</t>
  </si>
  <si>
    <t>Progam Peningkatan Sarana dan Prasarana Olahraga</t>
  </si>
  <si>
    <t xml:space="preserve">Pembangunan venue cabang olahraga  </t>
  </si>
  <si>
    <t>Kota Medan, Kabupaten Deli Serdang, Kota Binjai, dan Parapat Kabupaten Simalungun (Cabang Olahraga Air)</t>
  </si>
  <si>
    <t>PEMUDA DAN OLAHRAGA</t>
  </si>
  <si>
    <t>Kawasan Danau Toba dan Sibolga</t>
  </si>
  <si>
    <t>UMKM Center</t>
  </si>
  <si>
    <t xml:space="preserve">Pengembangan Sentra Industri Kecil Menengah Berbasis Online/E-Smart </t>
  </si>
  <si>
    <t>Medan, Deli Serdang, Binjai Dan Pematang Siantar</t>
  </si>
  <si>
    <t>INDUSTRI DAN PERDAGANGAN</t>
  </si>
  <si>
    <t xml:space="preserve">Kabupaten Deli Serdang </t>
  </si>
  <si>
    <t>Pembangunan Kawasan Sport Center sebagai bagian dari pengembangan KSN MEBIDANGRO</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</si>
</sst>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1" formatCode="_-* #,##0_-;\-* #,##0_-;_-* &quot;-&quot;_-;_-@_-"/>
    <numFmt numFmtId="43" formatCode="_-* #,##0.00_-;\-* #,##0.00_-;_-* &quot;-&quot;??_-;_-@_-"/>
    <numFmt numFmtId="164" formatCode="_(* #,##0_);_(* \(#,##0\);_(* &quot;-&quot;_);_(@_)"/>
    <numFmt numFmtId="165" formatCode="_(* #,##0.00_);_(* \(#,##0.00\);_(* &quot;-&quot;??_);_(@_)"/>
    <numFmt numFmtId="166" formatCode="* #,##0\ ;\-* #,##0\ ;* &quot;- &quot;;@\ "/>
    <numFmt numFmtId="167" formatCode="#,##0;[Red]#,##0"/>
    <numFmt numFmtId="168" formatCode="#,##0_ ;\-#,##0\ "/>
    <numFmt numFmtId="169" formatCode="0_ ;\-0\ "/>
    <numFmt numFmtId="170" formatCode="_-* #,##0.00_-;\-* #,##0.00_-;_-* &quot;-&quot;_-;_-@_-"/>
    <numFmt numFmtId="171" formatCode="_(* #,##0_);_(* \(#,##0\);_(* &quot;-&quot;??_);_(@_)"/>
    <numFmt numFmtId="172" formatCode="_(* #,##0.0_);_(* \(#,##0.0\);_(* &quot;-&quot;??_);_(@_)"/>
  </numFmts>
  <fonts count="18" x14ac:knownFonts="1">
    <font>
      <sz val="11"/>
      <color theme="1"/>
      <name val="Calibri"/>
      <family val="2"/>
      <scheme val="minor"/>
    </font>
    <font>
      <sz val="11"/>
      <color theme="1"/>
      <name val="Calibri"/>
      <family val="2"/>
      <scheme val="minor"/>
    </font>
    <font>
      <sz val="10"/>
      <name val="Arial"/>
      <family val="2"/>
    </font>
    <font>
      <sz val="11"/>
      <color rgb="FF000000"/>
      <name val="Calibri"/>
      <family val="2"/>
    </font>
    <font>
      <sz val="11"/>
      <color theme="1"/>
      <name val="Calibri"/>
      <family val="2"/>
      <charset val="1"/>
      <scheme val="minor"/>
    </font>
    <font>
      <b/>
      <sz val="11"/>
      <color theme="1"/>
      <name val="Franklin Gothic Book"/>
      <family val="2"/>
    </font>
    <font>
      <b/>
      <sz val="12"/>
      <color theme="1"/>
      <name val="Franklin Gothic Book"/>
      <family val="2"/>
    </font>
    <font>
      <sz val="11"/>
      <color theme="1"/>
      <name val="Franklin Gothic Book"/>
      <family val="2"/>
    </font>
    <font>
      <sz val="10"/>
      <color rgb="FF000000"/>
      <name val="Franklin Gothic Book"/>
      <family val="2"/>
    </font>
    <font>
      <sz val="10"/>
      <name val="Franklin Gothic Book"/>
      <family val="2"/>
    </font>
    <font>
      <sz val="10"/>
      <color theme="1"/>
      <name val="Franklin Gothic Book"/>
      <family val="2"/>
    </font>
    <font>
      <b/>
      <sz val="12"/>
      <color theme="1"/>
      <name val="Bookman Old Style"/>
      <family val="1"/>
    </font>
    <font>
      <sz val="12"/>
      <color theme="1"/>
      <name val="Bookman Old Style"/>
      <family val="1"/>
    </font>
    <font>
      <sz val="12"/>
      <color theme="1"/>
      <name val="Franklin Gothic Book"/>
      <family val="2"/>
    </font>
    <font>
      <sz val="12"/>
      <color rgb="FF000000"/>
      <name val="Franklin Gothic Book"/>
      <family val="2"/>
    </font>
    <font>
      <sz val="12"/>
      <name val="Franklin Gothic Book"/>
      <family val="2"/>
    </font>
    <font>
      <b/>
      <sz val="10"/>
      <color theme="1"/>
      <name val="Franklin Gothic Book"/>
      <family val="2"/>
    </font>
    <font>
      <b/>
      <i/>
      <sz val="10"/>
      <color theme="1"/>
      <name val="Franklin Gothic Book"/>
      <family val="2"/>
    </font>
  </fonts>
  <fills count="5">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rgb="FFFFFFFF"/>
        <bgColor rgb="FFFFFFCC"/>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hair">
        <color indexed="64"/>
      </top>
      <bottom style="hair">
        <color indexed="64"/>
      </bottom>
      <diagonal/>
    </border>
  </borders>
  <cellStyleXfs count="13">
    <xf numFmtId="0" fontId="0" fillId="0" borderId="0"/>
    <xf numFmtId="41" fontId="1" fillId="0" borderId="0" applyFont="0" applyFill="0" applyBorder="0" applyAlignment="0" applyProtection="0"/>
    <xf numFmtId="169" fontId="3" fillId="0" borderId="0">
      <alignment vertical="top"/>
      <protection locked="0"/>
    </xf>
    <xf numFmtId="169" fontId="3" fillId="0" borderId="0">
      <alignment vertical="top"/>
      <protection locked="0"/>
    </xf>
    <xf numFmtId="9" fontId="1" fillId="0" borderId="0" applyFont="0" applyFill="0" applyBorder="0" applyAlignment="0" applyProtection="0"/>
    <xf numFmtId="164" fontId="1" fillId="0" borderId="0" applyFont="0" applyFill="0" applyBorder="0" applyAlignment="0" applyProtection="0"/>
    <xf numFmtId="0" fontId="2" fillId="0" borderId="0"/>
    <xf numFmtId="0" fontId="4" fillId="0" borderId="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164" fontId="2" fillId="0" borderId="0" applyFont="0" applyFill="0" applyBorder="0" applyAlignment="0" applyProtection="0"/>
  </cellStyleXfs>
  <cellXfs count="284">
    <xf numFmtId="0" fontId="0" fillId="0" borderId="0" xfId="0"/>
    <xf numFmtId="0" fontId="0" fillId="0" borderId="7" xfId="0" applyBorder="1"/>
    <xf numFmtId="0" fontId="5" fillId="3" borderId="1" xfId="0" applyFont="1" applyFill="1" applyBorder="1" applyAlignment="1">
      <alignment horizontal="center"/>
    </xf>
    <xf numFmtId="0" fontId="5" fillId="3" borderId="0" xfId="0" applyFont="1" applyFill="1" applyBorder="1" applyAlignment="1">
      <alignment horizontal="center"/>
    </xf>
    <xf numFmtId="0" fontId="7" fillId="0" borderId="1" xfId="0" applyFont="1" applyBorder="1" applyAlignment="1">
      <alignment horizontal="center"/>
    </xf>
    <xf numFmtId="9" fontId="8" fillId="0" borderId="1" xfId="0" applyNumberFormat="1" applyFont="1" applyBorder="1" applyAlignment="1">
      <alignment horizontal="center" vertical="center" wrapText="1"/>
    </xf>
    <xf numFmtId="0" fontId="7" fillId="0" borderId="0" xfId="0" applyFont="1" applyAlignment="1">
      <alignment horizontal="center"/>
    </xf>
    <xf numFmtId="9" fontId="9" fillId="0" borderId="1" xfId="0" applyNumberFormat="1" applyFont="1" applyBorder="1" applyAlignment="1">
      <alignment horizontal="center" vertical="center" wrapText="1"/>
    </xf>
    <xf numFmtId="167" fontId="7" fillId="0" borderId="1" xfId="0" applyNumberFormat="1" applyFont="1" applyBorder="1" applyAlignment="1">
      <alignment horizontal="center"/>
    </xf>
    <xf numFmtId="167" fontId="8" fillId="0" borderId="1" xfId="2" applyNumberFormat="1" applyFont="1" applyFill="1" applyBorder="1" applyAlignment="1" applyProtection="1">
      <alignment horizontal="center" vertical="center"/>
    </xf>
    <xf numFmtId="9" fontId="8" fillId="0" borderId="1" xfId="0" applyNumberFormat="1" applyFont="1" applyFill="1" applyBorder="1" applyAlignment="1">
      <alignment horizontal="center" vertical="center" wrapText="1"/>
    </xf>
    <xf numFmtId="167" fontId="10" fillId="0" borderId="1" xfId="0" applyNumberFormat="1" applyFont="1" applyFill="1" applyBorder="1" applyAlignment="1">
      <alignment horizontal="center" vertical="center" wrapText="1"/>
    </xf>
    <xf numFmtId="167" fontId="8" fillId="0" borderId="1" xfId="1" applyNumberFormat="1" applyFont="1" applyFill="1" applyBorder="1" applyAlignment="1" applyProtection="1">
      <alignment horizontal="center" vertical="center" wrapText="1"/>
    </xf>
    <xf numFmtId="9" fontId="8" fillId="0" borderId="1" xfId="1" applyNumberFormat="1" applyFont="1" applyFill="1" applyBorder="1" applyAlignment="1" applyProtection="1">
      <alignment horizontal="center" vertical="center" wrapText="1"/>
    </xf>
    <xf numFmtId="10"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1" fontId="8" fillId="0" borderId="1" xfId="0" applyNumberFormat="1" applyFont="1" applyFill="1" applyBorder="1" applyAlignment="1">
      <alignment horizontal="center" vertical="center" wrapText="1"/>
    </xf>
    <xf numFmtId="10" fontId="10" fillId="0" borderId="1" xfId="0" applyNumberFormat="1" applyFont="1" applyBorder="1" applyAlignment="1">
      <alignment horizontal="center" vertical="center"/>
    </xf>
    <xf numFmtId="9" fontId="10" fillId="0" borderId="1" xfId="0" applyNumberFormat="1" applyFont="1" applyBorder="1" applyAlignment="1">
      <alignment horizontal="center" vertical="center" wrapText="1"/>
    </xf>
    <xf numFmtId="0" fontId="10" fillId="0" borderId="1" xfId="0" applyFont="1" applyBorder="1" applyAlignment="1">
      <alignment horizontal="center"/>
    </xf>
    <xf numFmtId="9" fontId="8" fillId="3" borderId="1" xfId="0" applyNumberFormat="1" applyFont="1" applyFill="1" applyBorder="1" applyAlignment="1">
      <alignment horizontal="center" vertical="center" wrapText="1"/>
    </xf>
    <xf numFmtId="9" fontId="10" fillId="0" borderId="1" xfId="0" applyNumberFormat="1" applyFont="1" applyBorder="1" applyAlignment="1">
      <alignment horizontal="center" vertical="center"/>
    </xf>
    <xf numFmtId="0" fontId="10" fillId="0" borderId="1" xfId="6" applyFont="1" applyFill="1" applyBorder="1" applyAlignment="1">
      <alignment horizontal="center" vertical="center" wrapText="1"/>
    </xf>
    <xf numFmtId="167" fontId="10" fillId="0" borderId="1" xfId="0" applyNumberFormat="1" applyFont="1" applyBorder="1" applyAlignment="1">
      <alignment horizontal="center" vertical="center"/>
    </xf>
    <xf numFmtId="167" fontId="8" fillId="0" borderId="1" xfId="2" applyNumberFormat="1" applyFont="1" applyFill="1" applyBorder="1" applyAlignment="1" applyProtection="1">
      <alignment horizontal="right" vertical="center"/>
    </xf>
    <xf numFmtId="10" fontId="7" fillId="0" borderId="1" xfId="0" applyNumberFormat="1" applyFont="1" applyBorder="1" applyAlignment="1">
      <alignment horizontal="center" vertical="center"/>
    </xf>
    <xf numFmtId="9" fontId="7" fillId="0" borderId="1" xfId="0" applyNumberFormat="1" applyFont="1" applyBorder="1" applyAlignment="1">
      <alignment horizontal="center" vertical="center"/>
    </xf>
    <xf numFmtId="9" fontId="10" fillId="3" borderId="1"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167" fontId="10" fillId="0" borderId="1" xfId="0" applyNumberFormat="1" applyFont="1" applyBorder="1" applyAlignment="1">
      <alignment horizontal="right"/>
    </xf>
    <xf numFmtId="167" fontId="7" fillId="0" borderId="1" xfId="0" applyNumberFormat="1" applyFont="1" applyBorder="1" applyAlignment="1">
      <alignment horizontal="right"/>
    </xf>
    <xf numFmtId="0" fontId="7" fillId="0" borderId="1" xfId="0" applyFont="1" applyBorder="1" applyAlignment="1">
      <alignment horizontal="center" vertical="center"/>
    </xf>
    <xf numFmtId="167" fontId="10" fillId="0" borderId="1" xfId="0" applyNumberFormat="1" applyFont="1" applyBorder="1" applyAlignment="1">
      <alignment horizontal="right" vertical="center"/>
    </xf>
    <xf numFmtId="167" fontId="10" fillId="0" borderId="1" xfId="0" applyNumberFormat="1" applyFont="1" applyBorder="1" applyAlignment="1">
      <alignment vertical="center"/>
    </xf>
    <xf numFmtId="9" fontId="8" fillId="4" borderId="1" xfId="0" applyNumberFormat="1" applyFont="1" applyFill="1" applyBorder="1" applyAlignment="1">
      <alignment horizontal="center" vertical="center" wrapText="1"/>
    </xf>
    <xf numFmtId="2" fontId="10" fillId="3" borderId="1" xfId="0" applyNumberFormat="1" applyFont="1" applyFill="1" applyBorder="1" applyAlignment="1">
      <alignment horizontal="center" vertical="center" wrapText="1"/>
    </xf>
    <xf numFmtId="167" fontId="10" fillId="0" borderId="1" xfId="5" applyNumberFormat="1" applyFont="1" applyBorder="1" applyAlignment="1">
      <alignment horizontal="center" vertical="center" wrapText="1"/>
    </xf>
    <xf numFmtId="165" fontId="10" fillId="0" borderId="1" xfId="5" applyNumberFormat="1" applyFont="1" applyBorder="1" applyAlignment="1">
      <alignment horizontal="center" vertical="center" wrapText="1"/>
    </xf>
    <xf numFmtId="171" fontId="10" fillId="0" borderId="1" xfId="5" applyNumberFormat="1" applyFont="1" applyBorder="1" applyAlignment="1">
      <alignment horizontal="center" vertical="center" wrapText="1"/>
    </xf>
    <xf numFmtId="9" fontId="10" fillId="0" borderId="1" xfId="11" applyFont="1" applyFill="1" applyBorder="1" applyAlignment="1">
      <alignment horizontal="center" vertical="center" wrapText="1"/>
    </xf>
    <xf numFmtId="9" fontId="10" fillId="0" borderId="1" xfId="11" applyFont="1" applyFill="1" applyBorder="1" applyAlignment="1">
      <alignment horizontal="center" vertical="center"/>
    </xf>
    <xf numFmtId="49" fontId="10" fillId="0" borderId="1" xfId="10" applyNumberFormat="1" applyFont="1" applyBorder="1" applyAlignment="1">
      <alignment horizontal="center" vertical="center" wrapText="1"/>
    </xf>
    <xf numFmtId="167" fontId="10" fillId="0" borderId="1" xfId="10" applyNumberFormat="1" applyFont="1" applyBorder="1" applyAlignment="1">
      <alignment horizontal="center" vertical="center" wrapText="1"/>
    </xf>
    <xf numFmtId="0" fontId="12" fillId="0" borderId="0" xfId="0" applyFont="1" applyAlignment="1">
      <alignment horizontal="center"/>
    </xf>
    <xf numFmtId="0" fontId="12" fillId="0" borderId="0" xfId="0" applyFont="1"/>
    <xf numFmtId="0" fontId="6" fillId="3" borderId="1"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1" xfId="0" applyFont="1" applyFill="1" applyBorder="1" applyAlignment="1">
      <alignment horizontal="center"/>
    </xf>
    <xf numFmtId="0" fontId="6" fillId="0" borderId="1" xfId="0" applyFont="1" applyBorder="1" applyAlignment="1">
      <alignment horizontal="center" vertical="center"/>
    </xf>
    <xf numFmtId="0" fontId="13" fillId="0" borderId="1" xfId="0" applyFont="1" applyBorder="1" applyAlignment="1">
      <alignment horizontal="center"/>
    </xf>
    <xf numFmtId="9" fontId="14" fillId="0" borderId="1" xfId="0" applyNumberFormat="1" applyFont="1" applyBorder="1" applyAlignment="1">
      <alignment horizontal="center" vertical="center" wrapText="1"/>
    </xf>
    <xf numFmtId="0" fontId="13" fillId="0" borderId="1" xfId="0" applyFont="1" applyBorder="1" applyAlignment="1">
      <alignment horizontal="center" wrapText="1"/>
    </xf>
    <xf numFmtId="0" fontId="13" fillId="0" borderId="0" xfId="0" applyFont="1" applyAlignment="1">
      <alignment horizontal="center"/>
    </xf>
    <xf numFmtId="0" fontId="6" fillId="0" borderId="1" xfId="0" applyFont="1" applyBorder="1" applyAlignment="1">
      <alignment horizontal="center" vertical="top" wrapText="1"/>
    </xf>
    <xf numFmtId="166" fontId="14" fillId="0" borderId="1" xfId="0" applyNumberFormat="1" applyFont="1" applyBorder="1" applyAlignment="1">
      <alignment horizontal="center" vertical="center" wrapText="1"/>
    </xf>
    <xf numFmtId="0" fontId="15" fillId="0" borderId="1" xfId="0" quotePrefix="1" applyFont="1" applyBorder="1" applyAlignment="1">
      <alignment horizontal="center" vertical="center" wrapText="1"/>
    </xf>
    <xf numFmtId="9" fontId="15" fillId="0" borderId="1" xfId="0" applyNumberFormat="1" applyFont="1" applyBorder="1" applyAlignment="1">
      <alignment horizontal="center" vertical="center" wrapText="1"/>
    </xf>
    <xf numFmtId="2" fontId="14" fillId="0" borderId="1" xfId="0" applyNumberFormat="1" applyFont="1" applyFill="1" applyBorder="1" applyAlignment="1">
      <alignment horizontal="center" vertical="top" wrapText="1"/>
    </xf>
    <xf numFmtId="167" fontId="14" fillId="0" borderId="1" xfId="0" applyNumberFormat="1" applyFont="1" applyFill="1" applyBorder="1" applyAlignment="1">
      <alignment horizontal="center" vertical="center" wrapText="1"/>
    </xf>
    <xf numFmtId="167" fontId="14" fillId="0" borderId="1" xfId="2" applyNumberFormat="1" applyFont="1" applyFill="1" applyBorder="1" applyAlignment="1" applyProtection="1">
      <alignment horizontal="center" vertical="center"/>
    </xf>
    <xf numFmtId="167" fontId="14" fillId="0" borderId="1" xfId="3" applyNumberFormat="1" applyFont="1" applyFill="1" applyBorder="1" applyAlignment="1" applyProtection="1">
      <alignment horizontal="center" vertical="center"/>
    </xf>
    <xf numFmtId="0" fontId="13" fillId="0" borderId="1" xfId="0" applyFont="1" applyBorder="1" applyAlignment="1">
      <alignment horizontal="center" vertical="top" wrapText="1"/>
    </xf>
    <xf numFmtId="9" fontId="14" fillId="0" borderId="1" xfId="0" applyNumberFormat="1" applyFont="1" applyFill="1" applyBorder="1" applyAlignment="1">
      <alignment horizontal="center" vertical="center" wrapText="1"/>
    </xf>
    <xf numFmtId="167" fontId="13" fillId="0" borderId="1" xfId="0" applyNumberFormat="1" applyFont="1" applyFill="1" applyBorder="1" applyAlignment="1">
      <alignment horizontal="center" vertical="center" wrapText="1"/>
    </xf>
    <xf numFmtId="167" fontId="13" fillId="0" borderId="4" xfId="0" applyNumberFormat="1" applyFont="1" applyFill="1" applyBorder="1" applyAlignment="1">
      <alignment horizontal="center" vertical="center" wrapText="1"/>
    </xf>
    <xf numFmtId="168" fontId="14" fillId="0" borderId="4" xfId="1" applyNumberFormat="1" applyFont="1" applyFill="1" applyBorder="1" applyAlignment="1" applyProtection="1">
      <alignment vertical="center"/>
    </xf>
    <xf numFmtId="0" fontId="13" fillId="0" borderId="4" xfId="0" applyFont="1" applyBorder="1" applyAlignment="1">
      <alignment horizontal="center"/>
    </xf>
    <xf numFmtId="167" fontId="14" fillId="0" borderId="1" xfId="1" applyNumberFormat="1" applyFont="1" applyFill="1" applyBorder="1" applyAlignment="1" applyProtection="1">
      <alignment horizontal="center" vertical="center" wrapText="1"/>
    </xf>
    <xf numFmtId="9" fontId="14" fillId="0" borderId="1" xfId="1" applyNumberFormat="1" applyFont="1" applyFill="1" applyBorder="1" applyAlignment="1" applyProtection="1">
      <alignment horizontal="center" vertical="center" wrapText="1"/>
    </xf>
    <xf numFmtId="10" fontId="14" fillId="0" borderId="2" xfId="0"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1" fontId="14" fillId="0" borderId="1" xfId="0" applyNumberFormat="1" applyFont="1" applyFill="1" applyBorder="1" applyAlignment="1">
      <alignment horizontal="center" vertical="center" wrapText="1"/>
    </xf>
    <xf numFmtId="167" fontId="14" fillId="0" borderId="1" xfId="1" applyNumberFormat="1" applyFont="1" applyFill="1" applyBorder="1" applyAlignment="1" applyProtection="1">
      <alignment vertical="center"/>
    </xf>
    <xf numFmtId="10" fontId="13" fillId="0" borderId="1" xfId="0" applyNumberFormat="1" applyFont="1" applyBorder="1" applyAlignment="1">
      <alignment horizontal="center" vertical="center"/>
    </xf>
    <xf numFmtId="10" fontId="14" fillId="0" borderId="1" xfId="1" applyNumberFormat="1" applyFont="1" applyFill="1" applyBorder="1" applyAlignment="1" applyProtection="1">
      <alignment horizontal="center" vertical="center"/>
    </xf>
    <xf numFmtId="9" fontId="13" fillId="0" borderId="1" xfId="0" applyNumberFormat="1" applyFont="1" applyBorder="1" applyAlignment="1">
      <alignment horizontal="center" vertical="center" wrapText="1"/>
    </xf>
    <xf numFmtId="9" fontId="14" fillId="3" borderId="1" xfId="0" applyNumberFormat="1" applyFont="1" applyFill="1" applyBorder="1" applyAlignment="1">
      <alignment horizontal="center" vertical="center" wrapText="1"/>
    </xf>
    <xf numFmtId="0" fontId="13" fillId="0" borderId="6" xfId="0" applyFont="1" applyBorder="1" applyAlignment="1">
      <alignment horizontal="center"/>
    </xf>
    <xf numFmtId="9" fontId="13" fillId="0" borderId="1" xfId="0" applyNumberFormat="1" applyFont="1" applyBorder="1" applyAlignment="1">
      <alignment horizontal="center" vertical="center"/>
    </xf>
    <xf numFmtId="0" fontId="13" fillId="0" borderId="1" xfId="0" applyFont="1" applyBorder="1" applyAlignment="1">
      <alignment horizontal="center" vertical="center"/>
    </xf>
    <xf numFmtId="9" fontId="13" fillId="0" borderId="1" xfId="6" applyNumberFormat="1" applyFont="1" applyFill="1" applyBorder="1" applyAlignment="1">
      <alignment horizontal="center" vertical="center" wrapText="1"/>
    </xf>
    <xf numFmtId="0" fontId="13" fillId="0" borderId="1" xfId="6" applyFont="1" applyFill="1" applyBorder="1" applyAlignment="1">
      <alignment horizontal="center" vertical="center" wrapText="1"/>
    </xf>
    <xf numFmtId="167" fontId="13" fillId="0" borderId="1" xfId="0" applyNumberFormat="1" applyFont="1" applyBorder="1" applyAlignment="1">
      <alignment horizontal="center" vertical="center"/>
    </xf>
    <xf numFmtId="10" fontId="14" fillId="0" borderId="1" xfId="0" applyNumberFormat="1" applyFont="1" applyFill="1" applyBorder="1" applyAlignment="1">
      <alignment horizontal="center" vertical="center" wrapText="1"/>
    </xf>
    <xf numFmtId="167" fontId="14" fillId="0" borderId="1" xfId="2" applyNumberFormat="1" applyFont="1" applyFill="1" applyBorder="1" applyAlignment="1" applyProtection="1">
      <alignment horizontal="right" vertical="center"/>
    </xf>
    <xf numFmtId="167" fontId="14" fillId="0" borderId="1" xfId="3" applyNumberFormat="1" applyFont="1" applyFill="1" applyBorder="1" applyAlignment="1" applyProtection="1">
      <alignment horizontal="right" vertical="center"/>
    </xf>
    <xf numFmtId="9" fontId="13" fillId="3" borderId="1" xfId="0" applyNumberFormat="1" applyFont="1" applyFill="1" applyBorder="1" applyAlignment="1">
      <alignment horizontal="center" vertical="center" wrapText="1"/>
    </xf>
    <xf numFmtId="9" fontId="13" fillId="0" borderId="16" xfId="0" applyNumberFormat="1" applyFont="1" applyBorder="1" applyAlignment="1">
      <alignment horizontal="center" vertical="center"/>
    </xf>
    <xf numFmtId="49" fontId="13" fillId="0" borderId="1" xfId="0" applyNumberFormat="1" applyFont="1" applyBorder="1" applyAlignment="1">
      <alignment horizontal="center" vertical="center" wrapText="1"/>
    </xf>
    <xf numFmtId="0" fontId="13" fillId="0" borderId="1" xfId="0" applyFont="1" applyBorder="1" applyAlignment="1">
      <alignment horizontal="center" vertical="center" wrapText="1"/>
    </xf>
    <xf numFmtId="167" fontId="13" fillId="0" borderId="1" xfId="0" applyNumberFormat="1" applyFont="1" applyBorder="1" applyAlignment="1">
      <alignment horizontal="right"/>
    </xf>
    <xf numFmtId="167" fontId="13" fillId="0" borderId="1" xfId="0" applyNumberFormat="1" applyFont="1" applyBorder="1" applyAlignment="1">
      <alignment vertical="center"/>
    </xf>
    <xf numFmtId="9" fontId="14" fillId="4" borderId="1" xfId="0" applyNumberFormat="1" applyFont="1" applyFill="1" applyBorder="1" applyAlignment="1">
      <alignment horizontal="center" vertical="center" wrapText="1"/>
    </xf>
    <xf numFmtId="2" fontId="13" fillId="3" borderId="1" xfId="0" applyNumberFormat="1" applyFont="1" applyFill="1" applyBorder="1" applyAlignment="1">
      <alignment horizontal="center" vertical="center" wrapText="1"/>
    </xf>
    <xf numFmtId="2" fontId="13" fillId="0" borderId="4" xfId="11" applyNumberFormat="1" applyFont="1" applyBorder="1" applyAlignment="1">
      <alignment horizontal="right" vertical="center" wrapText="1"/>
    </xf>
    <xf numFmtId="4" fontId="13" fillId="0" borderId="1" xfId="0" applyNumberFormat="1" applyFont="1" applyBorder="1" applyAlignment="1">
      <alignment horizontal="center" vertical="center" wrapText="1"/>
    </xf>
    <xf numFmtId="171" fontId="13" fillId="0" borderId="1" xfId="0" applyNumberFormat="1" applyFont="1" applyFill="1" applyBorder="1" applyAlignment="1">
      <alignment horizontal="center" vertical="center" wrapText="1"/>
    </xf>
    <xf numFmtId="167" fontId="13" fillId="0" borderId="1" xfId="5" applyNumberFormat="1" applyFont="1" applyBorder="1" applyAlignment="1">
      <alignment horizontal="center" vertical="center" wrapText="1"/>
    </xf>
    <xf numFmtId="167" fontId="13" fillId="0" borderId="1" xfId="5" applyNumberFormat="1" applyFont="1" applyBorder="1" applyAlignment="1">
      <alignment horizontal="right" vertical="center" wrapText="1"/>
    </xf>
    <xf numFmtId="167" fontId="13" fillId="0" borderId="1" xfId="5" applyNumberFormat="1" applyFont="1" applyBorder="1" applyAlignment="1">
      <alignment vertical="center" wrapText="1"/>
    </xf>
    <xf numFmtId="165" fontId="13" fillId="0" borderId="1" xfId="5" applyNumberFormat="1" applyFont="1" applyBorder="1" applyAlignment="1">
      <alignment horizontal="center" vertical="center" wrapText="1"/>
    </xf>
    <xf numFmtId="167" fontId="13" fillId="0" borderId="1" xfId="5" applyNumberFormat="1" applyFont="1" applyBorder="1" applyAlignment="1">
      <alignment horizontal="center" wrapText="1"/>
    </xf>
    <xf numFmtId="172" fontId="13" fillId="0" borderId="1" xfId="5" applyNumberFormat="1" applyFont="1" applyBorder="1" applyAlignment="1">
      <alignment horizontal="center" vertical="center" wrapText="1"/>
    </xf>
    <xf numFmtId="171" fontId="13" fillId="0" borderId="1" xfId="5" applyNumberFormat="1" applyFont="1" applyBorder="1" applyAlignment="1">
      <alignment horizontal="center" vertical="center" wrapText="1"/>
    </xf>
    <xf numFmtId="9" fontId="13" fillId="0" borderId="1" xfId="11" applyFont="1" applyFill="1" applyBorder="1" applyAlignment="1">
      <alignment horizontal="center" vertical="center" wrapText="1"/>
    </xf>
    <xf numFmtId="9" fontId="13" fillId="0" borderId="1" xfId="0" applyNumberFormat="1" applyFont="1" applyFill="1" applyBorder="1" applyAlignment="1">
      <alignment horizontal="center" vertical="center" wrapText="1"/>
    </xf>
    <xf numFmtId="9" fontId="13" fillId="0" borderId="1" xfId="4" quotePrefix="1" applyFont="1" applyFill="1" applyBorder="1" applyAlignment="1">
      <alignment horizontal="center" vertical="center"/>
    </xf>
    <xf numFmtId="9" fontId="13" fillId="0" borderId="1" xfId="11" applyFont="1" applyFill="1" applyBorder="1" applyAlignment="1">
      <alignment horizontal="center" vertical="center"/>
    </xf>
    <xf numFmtId="49" fontId="13" fillId="0" borderId="1" xfId="10" applyNumberFormat="1" applyFont="1" applyBorder="1" applyAlignment="1">
      <alignment horizontal="center" vertical="center" wrapText="1"/>
    </xf>
    <xf numFmtId="167" fontId="13" fillId="0" borderId="1" xfId="10" applyNumberFormat="1" applyFont="1" applyBorder="1" applyAlignment="1">
      <alignment horizontal="center" vertical="center" wrapText="1"/>
    </xf>
    <xf numFmtId="167" fontId="13" fillId="0" borderId="1" xfId="10" applyNumberFormat="1" applyFont="1" applyBorder="1" applyAlignment="1">
      <alignment horizontal="center" vertical="top" wrapText="1"/>
    </xf>
    <xf numFmtId="0" fontId="6" fillId="3" borderId="1" xfId="0" applyFont="1" applyFill="1" applyBorder="1" applyAlignment="1">
      <alignment vertical="center"/>
    </xf>
    <xf numFmtId="0" fontId="11" fillId="0" borderId="0" xfId="0" applyFont="1" applyAlignment="1">
      <alignment horizontal="left" vertical="top"/>
    </xf>
    <xf numFmtId="0" fontId="7" fillId="0" borderId="0" xfId="0" applyFont="1" applyAlignment="1">
      <alignment horizontal="left" vertical="top"/>
    </xf>
    <xf numFmtId="0" fontId="11" fillId="0" borderId="0" xfId="0" applyFont="1" applyAlignment="1">
      <alignment horizontal="center" vertical="top"/>
    </xf>
    <xf numFmtId="0" fontId="7" fillId="0" borderId="0" xfId="0" applyFont="1" applyAlignment="1">
      <alignment vertical="top"/>
    </xf>
    <xf numFmtId="0" fontId="7" fillId="0" borderId="0" xfId="0" applyFont="1" applyAlignment="1">
      <alignment horizontal="center" vertical="top"/>
    </xf>
    <xf numFmtId="0" fontId="11" fillId="0" borderId="0" xfId="0" applyFont="1" applyAlignment="1">
      <alignment horizontal="center" vertical="center" wrapText="1"/>
    </xf>
    <xf numFmtId="0" fontId="11" fillId="0" borderId="0" xfId="0" applyFont="1" applyAlignment="1">
      <alignment horizontal="center" vertical="center"/>
    </xf>
    <xf numFmtId="167" fontId="13" fillId="0" borderId="2" xfId="0" applyNumberFormat="1" applyFont="1" applyBorder="1" applyAlignment="1">
      <alignment horizontal="right" vertical="center"/>
    </xf>
    <xf numFmtId="167" fontId="13" fillId="0" borderId="4" xfId="0" applyNumberFormat="1" applyFont="1" applyBorder="1" applyAlignment="1">
      <alignment horizontal="right" vertical="center"/>
    </xf>
    <xf numFmtId="0" fontId="13" fillId="0" borderId="2" xfId="0" applyFont="1" applyBorder="1" applyAlignment="1">
      <alignment horizontal="center"/>
    </xf>
    <xf numFmtId="0" fontId="13" fillId="0" borderId="4" xfId="0" applyFont="1" applyBorder="1" applyAlignment="1">
      <alignment horizontal="center"/>
    </xf>
    <xf numFmtId="9" fontId="13" fillId="0" borderId="2" xfId="0" applyNumberFormat="1" applyFont="1" applyBorder="1" applyAlignment="1">
      <alignment horizontal="center" vertical="center"/>
    </xf>
    <xf numFmtId="9" fontId="13" fillId="0" borderId="4" xfId="0" applyNumberFormat="1" applyFont="1" applyBorder="1" applyAlignment="1">
      <alignment horizontal="center" vertical="center"/>
    </xf>
    <xf numFmtId="9" fontId="13" fillId="0" borderId="3" xfId="0" applyNumberFormat="1" applyFont="1" applyBorder="1" applyAlignment="1">
      <alignment horizontal="center" vertical="center"/>
    </xf>
    <xf numFmtId="10" fontId="13" fillId="0" borderId="2" xfId="0" applyNumberFormat="1" applyFont="1" applyBorder="1" applyAlignment="1">
      <alignment horizontal="center" vertical="center"/>
    </xf>
    <xf numFmtId="10" fontId="13" fillId="0" borderId="3" xfId="0" applyNumberFormat="1" applyFont="1" applyBorder="1" applyAlignment="1">
      <alignment horizontal="center" vertical="center"/>
    </xf>
    <xf numFmtId="10" fontId="13" fillId="0" borderId="4" xfId="0" applyNumberFormat="1" applyFont="1" applyBorder="1" applyAlignment="1">
      <alignment horizontal="center" vertical="center"/>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16" fillId="3" borderId="5" xfId="0" applyFont="1" applyFill="1" applyBorder="1" applyAlignment="1">
      <alignment horizontal="center" vertical="center" wrapText="1"/>
    </xf>
    <xf numFmtId="0" fontId="16" fillId="3" borderId="7" xfId="0" applyFont="1" applyFill="1" applyBorder="1" applyAlignment="1">
      <alignment horizontal="center" vertical="center" wrapText="1"/>
    </xf>
    <xf numFmtId="0" fontId="16" fillId="3" borderId="6" xfId="0" applyFont="1" applyFill="1" applyBorder="1" applyAlignment="1">
      <alignment horizontal="center" vertical="center" wrapText="1"/>
    </xf>
    <xf numFmtId="0" fontId="16" fillId="3" borderId="5" xfId="0" applyFont="1" applyFill="1" applyBorder="1" applyAlignment="1">
      <alignment horizontal="center" vertical="center"/>
    </xf>
    <xf numFmtId="0" fontId="16" fillId="3" borderId="7" xfId="0" applyFont="1" applyFill="1" applyBorder="1" applyAlignment="1">
      <alignment horizontal="center" vertical="center"/>
    </xf>
    <xf numFmtId="0" fontId="16" fillId="3" borderId="6" xfId="0" applyFont="1" applyFill="1" applyBorder="1" applyAlignment="1">
      <alignment horizontal="center" vertical="center"/>
    </xf>
    <xf numFmtId="0" fontId="16" fillId="3" borderId="10" xfId="0" applyFont="1" applyFill="1" applyBorder="1" applyAlignment="1">
      <alignment horizontal="center" vertical="center"/>
    </xf>
    <xf numFmtId="0" fontId="16" fillId="3" borderId="8" xfId="0" applyFont="1" applyFill="1" applyBorder="1" applyAlignment="1">
      <alignment horizontal="center" vertical="center"/>
    </xf>
    <xf numFmtId="0" fontId="16" fillId="3" borderId="2" xfId="0" applyFont="1" applyFill="1" applyBorder="1" applyAlignment="1">
      <alignment horizontal="center" vertical="center"/>
    </xf>
    <xf numFmtId="0" fontId="16" fillId="3" borderId="1" xfId="0" applyFont="1" applyFill="1" applyBorder="1" applyAlignment="1">
      <alignment horizontal="center" vertical="center" wrapText="1"/>
    </xf>
    <xf numFmtId="0" fontId="16" fillId="3" borderId="2" xfId="0" applyFont="1" applyFill="1" applyBorder="1" applyAlignment="1">
      <alignment horizontal="center" vertical="center" wrapText="1"/>
    </xf>
    <xf numFmtId="0" fontId="16" fillId="3" borderId="12" xfId="0" applyFont="1" applyFill="1" applyBorder="1" applyAlignment="1">
      <alignment horizontal="center" vertical="center"/>
    </xf>
    <xf numFmtId="0" fontId="16" fillId="3" borderId="13" xfId="0" applyFont="1" applyFill="1" applyBorder="1" applyAlignment="1">
      <alignment horizontal="center" vertical="center"/>
    </xf>
    <xf numFmtId="0" fontId="16" fillId="3" borderId="3" xfId="0" applyFont="1" applyFill="1" applyBorder="1" applyAlignment="1">
      <alignment horizontal="center" vertical="center"/>
    </xf>
    <xf numFmtId="0" fontId="16" fillId="3" borderId="3" xfId="0" applyFont="1" applyFill="1" applyBorder="1" applyAlignment="1">
      <alignment horizontal="center" vertical="center" wrapText="1"/>
    </xf>
    <xf numFmtId="0" fontId="16" fillId="3" borderId="11" xfId="0" applyFont="1" applyFill="1" applyBorder="1" applyAlignment="1">
      <alignment horizontal="center" vertical="center"/>
    </xf>
    <xf numFmtId="0" fontId="16" fillId="3" borderId="9" xfId="0" applyFont="1" applyFill="1" applyBorder="1" applyAlignment="1">
      <alignment horizontal="center" vertical="center"/>
    </xf>
    <xf numFmtId="0" fontId="16" fillId="3" borderId="4" xfId="0" applyFont="1" applyFill="1" applyBorder="1" applyAlignment="1">
      <alignment horizontal="center" vertical="center"/>
    </xf>
    <xf numFmtId="0" fontId="16" fillId="3" borderId="4" xfId="0" applyFont="1" applyFill="1" applyBorder="1" applyAlignment="1">
      <alignment horizontal="center" vertical="center" wrapText="1"/>
    </xf>
    <xf numFmtId="0" fontId="16" fillId="3" borderId="5" xfId="0" applyFont="1" applyFill="1" applyBorder="1" applyAlignment="1">
      <alignment horizontal="left" vertical="center"/>
    </xf>
    <xf numFmtId="0" fontId="16" fillId="3" borderId="7" xfId="0" applyFont="1" applyFill="1" applyBorder="1" applyAlignment="1">
      <alignment horizontal="left" vertical="center"/>
    </xf>
    <xf numFmtId="0" fontId="16" fillId="3" borderId="6" xfId="0" applyFont="1" applyFill="1" applyBorder="1" applyAlignment="1">
      <alignment horizontal="left" vertical="center"/>
    </xf>
    <xf numFmtId="0" fontId="16" fillId="3" borderId="4" xfId="0" applyFont="1" applyFill="1" applyBorder="1" applyAlignment="1">
      <alignment horizontal="center" vertical="top"/>
    </xf>
    <xf numFmtId="0" fontId="16" fillId="3" borderId="4" xfId="0" applyFont="1" applyFill="1" applyBorder="1" applyAlignment="1">
      <alignment horizontal="left" vertical="top" wrapText="1"/>
    </xf>
    <xf numFmtId="0" fontId="16" fillId="3" borderId="1" xfId="0" applyFont="1" applyFill="1" applyBorder="1" applyAlignment="1">
      <alignment horizontal="left" vertical="top" wrapText="1"/>
    </xf>
    <xf numFmtId="0" fontId="16" fillId="3" borderId="1" xfId="0" applyFont="1" applyFill="1" applyBorder="1" applyAlignment="1">
      <alignment horizontal="center" vertical="top"/>
    </xf>
    <xf numFmtId="0" fontId="10" fillId="0" borderId="6" xfId="0" applyFont="1" applyBorder="1" applyAlignment="1">
      <alignment horizontal="left" vertical="center"/>
    </xf>
    <xf numFmtId="0" fontId="16" fillId="0" borderId="2" xfId="0" applyFont="1" applyBorder="1" applyAlignment="1">
      <alignment horizontal="center" vertical="top"/>
    </xf>
    <xf numFmtId="0" fontId="16" fillId="0" borderId="2" xfId="0" applyFont="1" applyBorder="1" applyAlignment="1">
      <alignment horizontal="left" vertical="top" wrapText="1"/>
    </xf>
    <xf numFmtId="0" fontId="10" fillId="0" borderId="2" xfId="0" applyFont="1" applyBorder="1" applyAlignment="1">
      <alignment horizontal="left" vertical="top" wrapText="1"/>
    </xf>
    <xf numFmtId="0" fontId="16" fillId="0" borderId="1" xfId="0" applyFont="1" applyBorder="1" applyAlignment="1">
      <alignment horizontal="center" vertical="top"/>
    </xf>
    <xf numFmtId="0" fontId="16" fillId="0" borderId="1" xfId="0" applyFont="1" applyBorder="1" applyAlignment="1">
      <alignment horizontal="left" vertical="top"/>
    </xf>
    <xf numFmtId="0" fontId="16" fillId="0" borderId="3" xfId="0" applyFont="1" applyBorder="1" applyAlignment="1">
      <alignment horizontal="center" vertical="top"/>
    </xf>
    <xf numFmtId="0" fontId="16" fillId="0" borderId="3" xfId="0" applyFont="1" applyBorder="1" applyAlignment="1">
      <alignment horizontal="left" vertical="top" wrapText="1"/>
    </xf>
    <xf numFmtId="0" fontId="10" fillId="0" borderId="3" xfId="0" applyFont="1" applyBorder="1" applyAlignment="1">
      <alignment horizontal="left" vertical="top" wrapText="1"/>
    </xf>
    <xf numFmtId="0" fontId="10" fillId="0" borderId="1" xfId="0" applyFont="1" applyBorder="1" applyAlignment="1">
      <alignment horizontal="center" vertical="top"/>
    </xf>
    <xf numFmtId="0" fontId="10" fillId="0" borderId="1" xfId="0" applyFont="1" applyBorder="1" applyAlignment="1">
      <alignment horizontal="left" vertical="top" wrapText="1"/>
    </xf>
    <xf numFmtId="0" fontId="10" fillId="0" borderId="3" xfId="0" applyFont="1" applyBorder="1" applyAlignment="1">
      <alignment horizontal="center" vertical="top"/>
    </xf>
    <xf numFmtId="0" fontId="16" fillId="0" borderId="3" xfId="0" applyFont="1" applyBorder="1" applyAlignment="1">
      <alignment horizontal="left" vertical="top" wrapText="1"/>
    </xf>
    <xf numFmtId="0" fontId="16" fillId="0" borderId="1" xfId="0" applyFont="1" applyBorder="1" applyAlignment="1">
      <alignment horizontal="left" vertical="top" wrapText="1"/>
    </xf>
    <xf numFmtId="0" fontId="10" fillId="0" borderId="1" xfId="0" applyFont="1" applyBorder="1" applyAlignment="1">
      <alignment horizontal="right" vertical="top"/>
    </xf>
    <xf numFmtId="0" fontId="10" fillId="0" borderId="0" xfId="0" applyFont="1" applyAlignment="1">
      <alignment horizontal="left" vertical="top"/>
    </xf>
    <xf numFmtId="0" fontId="8" fillId="0" borderId="1" xfId="0" applyFont="1" applyFill="1" applyBorder="1" applyAlignment="1">
      <alignment horizontal="left" vertical="top" wrapText="1"/>
    </xf>
    <xf numFmtId="0" fontId="10" fillId="0" borderId="1" xfId="0" applyFont="1" applyFill="1" applyBorder="1" applyAlignment="1">
      <alignment horizontal="left" vertical="top" wrapText="1"/>
    </xf>
    <xf numFmtId="0" fontId="10" fillId="0" borderId="1" xfId="0" quotePrefix="1" applyFont="1" applyFill="1" applyBorder="1" applyAlignment="1">
      <alignment horizontal="left" vertical="top" wrapText="1"/>
    </xf>
    <xf numFmtId="0" fontId="10" fillId="0" borderId="4" xfId="0" applyFont="1" applyBorder="1" applyAlignment="1">
      <alignment horizontal="left" vertical="top" wrapText="1"/>
    </xf>
    <xf numFmtId="0" fontId="10" fillId="0" borderId="12" xfId="0" applyFont="1" applyBorder="1" applyAlignment="1">
      <alignment horizontal="center" vertical="top"/>
    </xf>
    <xf numFmtId="0" fontId="10" fillId="0" borderId="13" xfId="0" applyFont="1" applyBorder="1" applyAlignment="1">
      <alignment horizontal="left" vertical="top" wrapText="1"/>
    </xf>
    <xf numFmtId="0" fontId="16" fillId="0" borderId="10" xfId="0" applyFont="1" applyBorder="1" applyAlignment="1">
      <alignment horizontal="center" vertical="top"/>
    </xf>
    <xf numFmtId="0" fontId="16" fillId="0" borderId="8" xfId="0" applyFont="1" applyBorder="1" applyAlignment="1">
      <alignment horizontal="left" vertical="top" wrapText="1"/>
    </xf>
    <xf numFmtId="0" fontId="16" fillId="0" borderId="13" xfId="0" applyFont="1" applyBorder="1" applyAlignment="1">
      <alignment horizontal="left" vertical="top" wrapText="1"/>
    </xf>
    <xf numFmtId="0" fontId="10" fillId="0" borderId="1" xfId="0" applyFont="1" applyBorder="1" applyAlignment="1">
      <alignment horizontal="left" vertical="top"/>
    </xf>
    <xf numFmtId="0" fontId="10" fillId="0" borderId="11" xfId="0" applyFont="1" applyBorder="1" applyAlignment="1">
      <alignment horizontal="center" vertical="top"/>
    </xf>
    <xf numFmtId="0" fontId="16" fillId="0" borderId="4" xfId="0" applyFont="1" applyBorder="1" applyAlignment="1">
      <alignment horizontal="left" vertical="top" wrapText="1"/>
    </xf>
    <xf numFmtId="0" fontId="16" fillId="0" borderId="9" xfId="0" applyFont="1" applyBorder="1" applyAlignment="1">
      <alignment horizontal="left" vertical="top" wrapText="1"/>
    </xf>
    <xf numFmtId="0" fontId="10" fillId="0" borderId="1" xfId="0" applyFont="1" applyBorder="1" applyAlignment="1">
      <alignment vertical="top"/>
    </xf>
    <xf numFmtId="0" fontId="16" fillId="0" borderId="8" xfId="0" applyFont="1" applyBorder="1" applyAlignment="1">
      <alignment horizontal="left" vertical="top" wrapText="1"/>
    </xf>
    <xf numFmtId="0" fontId="16" fillId="0" borderId="2" xfId="0" applyFont="1" applyBorder="1" applyAlignment="1">
      <alignment horizontal="left" vertical="top" wrapText="1"/>
    </xf>
    <xf numFmtId="0" fontId="16" fillId="0" borderId="4" xfId="0" applyFont="1" applyBorder="1" applyAlignment="1">
      <alignment horizontal="center" vertical="top"/>
    </xf>
    <xf numFmtId="0" fontId="16" fillId="0" borderId="9" xfId="0" applyFont="1" applyBorder="1" applyAlignment="1">
      <alignment horizontal="left" vertical="top" wrapText="1"/>
    </xf>
    <xf numFmtId="0" fontId="16" fillId="0" borderId="4" xfId="0" applyFont="1" applyBorder="1" applyAlignment="1">
      <alignment horizontal="left" vertical="top" wrapText="1"/>
    </xf>
    <xf numFmtId="0" fontId="16" fillId="0" borderId="5" xfId="0" applyFont="1" applyBorder="1" applyAlignment="1">
      <alignment horizontal="left" vertical="center" wrapText="1"/>
    </xf>
    <xf numFmtId="0" fontId="10" fillId="0" borderId="6" xfId="0" applyFont="1" applyBorder="1" applyAlignment="1">
      <alignment horizontal="left" vertical="center" wrapText="1"/>
    </xf>
    <xf numFmtId="0" fontId="16" fillId="0" borderId="5" xfId="0" applyFont="1" applyBorder="1" applyAlignment="1">
      <alignment vertical="center" wrapText="1"/>
    </xf>
    <xf numFmtId="0" fontId="10" fillId="0" borderId="6" xfId="0" applyFont="1" applyBorder="1" applyAlignment="1">
      <alignment vertical="center" wrapText="1"/>
    </xf>
    <xf numFmtId="0" fontId="16" fillId="0" borderId="2" xfId="0" applyFont="1" applyBorder="1" applyAlignment="1">
      <alignment horizontal="center" vertical="top"/>
    </xf>
    <xf numFmtId="0" fontId="10" fillId="0" borderId="1" xfId="0" applyFont="1" applyBorder="1" applyAlignment="1">
      <alignment horizontal="left" vertical="top" wrapText="1"/>
    </xf>
    <xf numFmtId="0" fontId="10" fillId="0" borderId="2" xfId="0" applyFont="1" applyBorder="1" applyAlignment="1">
      <alignment horizontal="left" vertical="top" wrapText="1"/>
    </xf>
    <xf numFmtId="0" fontId="16" fillId="0" borderId="4" xfId="0" applyFont="1" applyBorder="1" applyAlignment="1">
      <alignment horizontal="center" vertical="top"/>
    </xf>
    <xf numFmtId="0" fontId="10" fillId="0" borderId="10" xfId="0" applyFont="1" applyBorder="1" applyAlignment="1">
      <alignment horizontal="center" vertical="top"/>
    </xf>
    <xf numFmtId="0" fontId="10" fillId="0" borderId="3" xfId="0" applyFont="1" applyBorder="1" applyAlignment="1">
      <alignment horizontal="left" vertical="top" wrapText="1"/>
    </xf>
    <xf numFmtId="0" fontId="10" fillId="0" borderId="4" xfId="0" applyFont="1" applyBorder="1" applyAlignment="1">
      <alignment horizontal="left" vertical="top" wrapText="1"/>
    </xf>
    <xf numFmtId="0" fontId="10" fillId="0" borderId="2" xfId="0" applyFont="1" applyBorder="1" applyAlignment="1">
      <alignment horizontal="center" vertical="top"/>
    </xf>
    <xf numFmtId="0" fontId="10" fillId="0" borderId="4" xfId="0" applyFont="1" applyBorder="1" applyAlignment="1">
      <alignment horizontal="center" vertical="top"/>
    </xf>
    <xf numFmtId="0" fontId="10" fillId="0" borderId="4" xfId="0" applyFont="1" applyBorder="1" applyAlignment="1">
      <alignment horizontal="center" vertical="top"/>
    </xf>
    <xf numFmtId="0" fontId="10" fillId="0" borderId="9" xfId="0" applyFont="1" applyBorder="1" applyAlignment="1">
      <alignment horizontal="left" vertical="top" wrapText="1"/>
    </xf>
    <xf numFmtId="0" fontId="10" fillId="0" borderId="1" xfId="0" applyFont="1" applyBorder="1" applyAlignment="1">
      <alignment horizontal="center" vertical="top" wrapText="1"/>
    </xf>
    <xf numFmtId="0" fontId="16" fillId="0" borderId="2" xfId="0" applyFont="1" applyBorder="1" applyAlignment="1">
      <alignment horizontal="left" vertical="top"/>
    </xf>
    <xf numFmtId="0" fontId="10" fillId="0" borderId="1" xfId="0" applyFont="1" applyBorder="1" applyAlignment="1">
      <alignment horizontal="left" vertical="top"/>
    </xf>
    <xf numFmtId="0" fontId="10" fillId="0" borderId="3" xfId="0" applyFont="1" applyBorder="1" applyAlignment="1">
      <alignment horizontal="center" vertical="top"/>
    </xf>
    <xf numFmtId="0" fontId="10" fillId="0" borderId="3" xfId="0" applyFont="1" applyBorder="1" applyAlignment="1">
      <alignment horizontal="left" vertical="top"/>
    </xf>
    <xf numFmtId="0" fontId="10" fillId="0" borderId="4" xfId="0" applyFont="1" applyBorder="1" applyAlignment="1">
      <alignment horizontal="left" vertical="top"/>
    </xf>
    <xf numFmtId="0" fontId="16" fillId="0" borderId="6" xfId="0" applyFont="1" applyBorder="1" applyAlignment="1">
      <alignment vertical="center" wrapText="1"/>
    </xf>
    <xf numFmtId="0" fontId="16" fillId="0" borderId="3" xfId="0" applyFont="1" applyBorder="1" applyAlignment="1">
      <alignment horizontal="center" vertical="top"/>
    </xf>
    <xf numFmtId="0" fontId="16" fillId="0" borderId="4" xfId="0" applyFont="1" applyBorder="1" applyAlignment="1">
      <alignment horizontal="left" vertical="top"/>
    </xf>
    <xf numFmtId="0" fontId="16" fillId="0" borderId="5" xfId="0" applyFont="1" applyBorder="1" applyAlignment="1">
      <alignment vertical="center"/>
    </xf>
    <xf numFmtId="0" fontId="16" fillId="0" borderId="6" xfId="0" applyFont="1" applyBorder="1" applyAlignment="1">
      <alignment vertical="center"/>
    </xf>
    <xf numFmtId="0" fontId="10" fillId="0" borderId="6" xfId="0" applyFont="1" applyBorder="1" applyAlignment="1"/>
    <xf numFmtId="0" fontId="16" fillId="0" borderId="2" xfId="0" applyFont="1" applyBorder="1" applyAlignment="1">
      <alignment horizontal="left" vertical="top"/>
    </xf>
    <xf numFmtId="0" fontId="10" fillId="0" borderId="2" xfId="0" applyFont="1" applyBorder="1" applyAlignment="1">
      <alignment horizontal="left" vertical="top"/>
    </xf>
    <xf numFmtId="0" fontId="10" fillId="0" borderId="2" xfId="0" applyFont="1" applyBorder="1" applyAlignment="1">
      <alignment horizontal="center" vertical="top"/>
    </xf>
    <xf numFmtId="0" fontId="10" fillId="0" borderId="6" xfId="0" applyFont="1" applyBorder="1" applyAlignment="1">
      <alignment horizontal="left" vertical="top" wrapText="1"/>
    </xf>
    <xf numFmtId="0" fontId="10" fillId="0" borderId="10" xfId="0" applyFont="1" applyBorder="1" applyAlignment="1">
      <alignment horizontal="center" vertical="top"/>
    </xf>
    <xf numFmtId="0" fontId="10" fillId="0" borderId="12" xfId="0" applyFont="1" applyBorder="1" applyAlignment="1">
      <alignment horizontal="center" vertical="top"/>
    </xf>
    <xf numFmtId="0" fontId="10" fillId="0" borderId="4" xfId="0" applyFont="1" applyBorder="1" applyAlignment="1">
      <alignment vertical="top"/>
    </xf>
    <xf numFmtId="0" fontId="10" fillId="0" borderId="3" xfId="0" applyFont="1" applyBorder="1" applyAlignment="1">
      <alignment vertical="top"/>
    </xf>
    <xf numFmtId="0" fontId="10" fillId="0" borderId="11" xfId="0" applyFont="1" applyBorder="1" applyAlignment="1">
      <alignment horizontal="center" vertical="top"/>
    </xf>
    <xf numFmtId="0" fontId="10" fillId="0" borderId="5" xfId="0" applyFont="1" applyBorder="1" applyAlignment="1">
      <alignment horizontal="center" vertical="top"/>
    </xf>
    <xf numFmtId="0" fontId="10" fillId="3" borderId="1" xfId="0" applyFont="1" applyFill="1" applyBorder="1" applyAlignment="1">
      <alignment horizontal="left" vertical="top" wrapText="1"/>
    </xf>
    <xf numFmtId="0" fontId="16" fillId="0" borderId="5" xfId="0" applyFont="1" applyBorder="1" applyAlignment="1">
      <alignment horizontal="center" vertical="top"/>
    </xf>
    <xf numFmtId="0" fontId="10" fillId="0" borderId="5" xfId="0" applyFont="1" applyBorder="1" applyAlignment="1">
      <alignment horizontal="left" vertical="top"/>
    </xf>
    <xf numFmtId="0" fontId="10" fillId="0" borderId="12" xfId="0" applyFont="1" applyBorder="1" applyAlignment="1">
      <alignment vertical="top"/>
    </xf>
    <xf numFmtId="0" fontId="10" fillId="0" borderId="3" xfId="0" applyFont="1" applyBorder="1" applyAlignment="1">
      <alignment horizontal="left" vertical="top"/>
    </xf>
    <xf numFmtId="0" fontId="10" fillId="3" borderId="5" xfId="0" applyFont="1" applyFill="1" applyBorder="1" applyAlignment="1">
      <alignment horizontal="left" vertical="top"/>
    </xf>
    <xf numFmtId="0" fontId="10" fillId="0" borderId="11" xfId="0" applyFont="1" applyBorder="1" applyAlignment="1">
      <alignment vertical="top"/>
    </xf>
    <xf numFmtId="0" fontId="10" fillId="0" borderId="4" xfId="0" applyFont="1" applyBorder="1" applyAlignment="1">
      <alignment horizontal="left" vertical="top"/>
    </xf>
    <xf numFmtId="0" fontId="16" fillId="0" borderId="13" xfId="0" applyFont="1" applyBorder="1" applyAlignment="1">
      <alignment horizontal="left" vertical="top" wrapText="1"/>
    </xf>
    <xf numFmtId="0" fontId="16" fillId="0" borderId="10" xfId="0" applyFont="1" applyBorder="1" applyAlignment="1">
      <alignment horizontal="center" vertical="top"/>
    </xf>
    <xf numFmtId="0" fontId="16" fillId="0" borderId="12" xfId="0" applyFont="1" applyBorder="1" applyAlignment="1">
      <alignment horizontal="center" vertical="top"/>
    </xf>
    <xf numFmtId="0" fontId="16" fillId="0" borderId="11" xfId="0" applyFont="1" applyBorder="1" applyAlignment="1">
      <alignment horizontal="center" vertical="top"/>
    </xf>
    <xf numFmtId="0" fontId="16" fillId="0" borderId="5" xfId="0" applyFont="1" applyBorder="1" applyAlignment="1">
      <alignment horizontal="left" vertical="top"/>
    </xf>
    <xf numFmtId="0" fontId="10" fillId="0" borderId="11" xfId="0" applyFont="1" applyBorder="1" applyAlignment="1">
      <alignment horizontal="left" vertical="top"/>
    </xf>
    <xf numFmtId="0" fontId="10" fillId="0" borderId="11" xfId="0" applyFont="1" applyBorder="1" applyAlignment="1">
      <alignment horizontal="left" vertical="top" wrapText="1"/>
    </xf>
    <xf numFmtId="0" fontId="10" fillId="0" borderId="14" xfId="0" applyFont="1" applyBorder="1" applyAlignment="1">
      <alignment horizontal="center" vertical="top"/>
    </xf>
    <xf numFmtId="0" fontId="16" fillId="0" borderId="1" xfId="0" applyFont="1" applyBorder="1" applyAlignment="1">
      <alignment horizontal="center" vertical="top"/>
    </xf>
    <xf numFmtId="0" fontId="10" fillId="0" borderId="1" xfId="0" applyFont="1" applyBorder="1" applyAlignment="1">
      <alignment horizontal="center" vertical="top"/>
    </xf>
    <xf numFmtId="0" fontId="10" fillId="0" borderId="9" xfId="0" applyFont="1" applyBorder="1" applyAlignment="1">
      <alignment horizontal="left" vertical="top"/>
    </xf>
    <xf numFmtId="0" fontId="16" fillId="0" borderId="14" xfId="0" applyFont="1" applyBorder="1" applyAlignment="1">
      <alignment horizontal="center" vertical="top"/>
    </xf>
    <xf numFmtId="0" fontId="16" fillId="0" borderId="4" xfId="0" applyFont="1" applyBorder="1" applyAlignment="1">
      <alignment horizontal="left" vertical="top"/>
    </xf>
    <xf numFmtId="0" fontId="16" fillId="0" borderId="7" xfId="0" applyFont="1" applyBorder="1" applyAlignment="1">
      <alignment vertical="center"/>
    </xf>
    <xf numFmtId="0" fontId="10" fillId="0" borderId="6" xfId="0" applyFont="1" applyBorder="1" applyAlignment="1">
      <alignment vertical="center"/>
    </xf>
    <xf numFmtId="0" fontId="17" fillId="0" borderId="5" xfId="0" applyFont="1" applyBorder="1" applyAlignment="1">
      <alignment vertical="center" wrapText="1"/>
    </xf>
    <xf numFmtId="0" fontId="16" fillId="0" borderId="2" xfId="0" applyFont="1" applyFill="1" applyBorder="1" applyAlignment="1">
      <alignment horizontal="left" vertical="top" wrapText="1"/>
    </xf>
    <xf numFmtId="0" fontId="10" fillId="0" borderId="2" xfId="0" applyFont="1" applyFill="1" applyBorder="1" applyAlignment="1">
      <alignment horizontal="left" vertical="top" wrapText="1"/>
    </xf>
    <xf numFmtId="0" fontId="16" fillId="0" borderId="4" xfId="0" applyFont="1" applyFill="1" applyBorder="1" applyAlignment="1">
      <alignment horizontal="left" vertical="top" wrapText="1"/>
    </xf>
    <xf numFmtId="0" fontId="10" fillId="0" borderId="4" xfId="0" applyFont="1" applyFill="1" applyBorder="1" applyAlignment="1">
      <alignment horizontal="left" vertical="top" wrapText="1"/>
    </xf>
    <xf numFmtId="0" fontId="16" fillId="0" borderId="1" xfId="0" applyFont="1" applyFill="1" applyBorder="1" applyAlignment="1">
      <alignment horizontal="left" vertical="top" wrapText="1"/>
    </xf>
    <xf numFmtId="0" fontId="16" fillId="0" borderId="8" xfId="0" applyFont="1" applyFill="1" applyBorder="1" applyAlignment="1">
      <alignment horizontal="left" vertical="top" wrapText="1"/>
    </xf>
    <xf numFmtId="0" fontId="16" fillId="0" borderId="3" xfId="0" applyFont="1" applyBorder="1" applyAlignment="1">
      <alignment horizontal="left" vertical="top"/>
    </xf>
    <xf numFmtId="0" fontId="16" fillId="0" borderId="6" xfId="0" applyFont="1" applyBorder="1" applyAlignment="1">
      <alignment horizontal="left" vertical="top"/>
    </xf>
    <xf numFmtId="0" fontId="10" fillId="0" borderId="4" xfId="0" applyFont="1" applyBorder="1" applyAlignment="1">
      <alignment vertical="top"/>
    </xf>
    <xf numFmtId="0" fontId="10" fillId="0" borderId="8" xfId="0" applyFont="1" applyBorder="1" applyAlignment="1">
      <alignment horizontal="left" vertical="top" wrapText="1"/>
    </xf>
    <xf numFmtId="0" fontId="10" fillId="0" borderId="2" xfId="0" applyFont="1" applyBorder="1" applyAlignment="1">
      <alignment horizontal="left" vertical="top"/>
    </xf>
    <xf numFmtId="0" fontId="10" fillId="0" borderId="8" xfId="0" applyFont="1" applyBorder="1" applyAlignment="1">
      <alignment horizontal="left" vertical="top" wrapText="1"/>
    </xf>
    <xf numFmtId="0" fontId="10" fillId="0" borderId="13" xfId="0" applyFont="1" applyBorder="1" applyAlignment="1">
      <alignment horizontal="left" vertical="top" wrapText="1"/>
    </xf>
    <xf numFmtId="0" fontId="10" fillId="0" borderId="9" xfId="0" applyFont="1" applyBorder="1" applyAlignment="1">
      <alignment horizontal="left" vertical="top" wrapText="1"/>
    </xf>
    <xf numFmtId="49" fontId="16" fillId="0" borderId="1" xfId="0" applyNumberFormat="1" applyFont="1" applyBorder="1" applyAlignment="1">
      <alignment horizontal="center" vertical="top"/>
    </xf>
    <xf numFmtId="1" fontId="16" fillId="0" borderId="1" xfId="0" applyNumberFormat="1" applyFont="1" applyBorder="1" applyAlignment="1">
      <alignment horizontal="center" vertical="top"/>
    </xf>
    <xf numFmtId="0" fontId="10" fillId="0" borderId="15" xfId="0" applyFont="1" applyBorder="1" applyAlignment="1">
      <alignment horizontal="left" vertical="top" wrapText="1"/>
    </xf>
    <xf numFmtId="0" fontId="16" fillId="0" borderId="8" xfId="0" applyFont="1" applyBorder="1" applyAlignment="1">
      <alignment vertical="center" wrapText="1"/>
    </xf>
    <xf numFmtId="0" fontId="10" fillId="0" borderId="3" xfId="0" applyFont="1" applyBorder="1" applyAlignment="1">
      <alignment vertical="top" wrapText="1"/>
    </xf>
    <xf numFmtId="0" fontId="10" fillId="0" borderId="2" xfId="0" applyFont="1" applyBorder="1" applyAlignment="1">
      <alignment vertical="top" wrapText="1"/>
    </xf>
    <xf numFmtId="0" fontId="10" fillId="0" borderId="1" xfId="0" applyFont="1" applyBorder="1" applyAlignment="1">
      <alignment vertical="top" wrapText="1"/>
    </xf>
    <xf numFmtId="0" fontId="10" fillId="0" borderId="4" xfId="0" applyFont="1" applyBorder="1" applyAlignment="1">
      <alignment vertical="top" wrapText="1"/>
    </xf>
    <xf numFmtId="0" fontId="10" fillId="0" borderId="5" xfId="0" applyFont="1" applyBorder="1" applyAlignment="1">
      <alignment horizontal="left" vertical="top" wrapText="1"/>
    </xf>
    <xf numFmtId="0" fontId="10" fillId="0" borderId="7" xfId="0" applyFont="1" applyBorder="1" applyAlignment="1">
      <alignment horizontal="left" vertical="top" wrapText="1"/>
    </xf>
    <xf numFmtId="0" fontId="16" fillId="0" borderId="5" xfId="0" applyFont="1" applyBorder="1" applyAlignment="1">
      <alignment horizontal="left" vertical="center"/>
    </xf>
    <xf numFmtId="0" fontId="16" fillId="0" borderId="7" xfId="0" applyFont="1" applyBorder="1" applyAlignment="1">
      <alignment horizontal="left" vertical="center"/>
    </xf>
    <xf numFmtId="0" fontId="16" fillId="0" borderId="6" xfId="0" applyFont="1" applyBorder="1" applyAlignment="1">
      <alignment horizontal="left" vertical="center"/>
    </xf>
    <xf numFmtId="0" fontId="16" fillId="0" borderId="5" xfId="0" applyNumberFormat="1" applyFont="1" applyBorder="1" applyAlignment="1">
      <alignment horizontal="center" vertical="top"/>
    </xf>
    <xf numFmtId="49" fontId="10" fillId="0" borderId="1" xfId="0" applyNumberFormat="1" applyFont="1" applyBorder="1" applyAlignment="1">
      <alignment horizontal="center" vertical="top"/>
    </xf>
  </cellXfs>
  <cellStyles count="13">
    <cellStyle name="Comma [0]" xfId="1" builtinId="6"/>
    <cellStyle name="Comma [0] 2 13 2 2" xfId="8"/>
    <cellStyle name="Comma [0] 2 13 3" xfId="9"/>
    <cellStyle name="Comma 10 2" xfId="12"/>
    <cellStyle name="Comma 100" xfId="10"/>
    <cellStyle name="Comma 154" xfId="2"/>
    <cellStyle name="Comma 155" xfId="3"/>
    <cellStyle name="Comma 2 9 3" xfId="5"/>
    <cellStyle name="Normal" xfId="0" builtinId="0"/>
    <cellStyle name="Normal 2" xfId="6"/>
    <cellStyle name="Normal 6 4" xfId="7"/>
    <cellStyle name="Percent" xfId="4" builtinId="5"/>
    <cellStyle name="Percent 3" xfId="1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6"/>
  <sheetViews>
    <sheetView tabSelected="1" view="pageBreakPreview" topLeftCell="A13" zoomScale="75" zoomScaleNormal="70" zoomScaleSheetLayoutView="75" zoomScalePageLayoutView="60" workbookViewId="0">
      <selection activeCell="F23" sqref="F23"/>
    </sheetView>
  </sheetViews>
  <sheetFormatPr defaultRowHeight="15.75" x14ac:dyDescent="0.3"/>
  <cols>
    <col min="1" max="1" width="6.85546875" style="116" customWidth="1"/>
    <col min="2" max="2" width="56" style="113" customWidth="1"/>
    <col min="3" max="3" width="42" style="113" customWidth="1"/>
    <col min="4" max="4" width="9.28515625" style="115" customWidth="1"/>
    <col min="5" max="5" width="55.7109375" style="113" customWidth="1"/>
    <col min="6" max="6" width="84.7109375" style="113" customWidth="1"/>
    <col min="7" max="7" width="11.42578125" style="6" hidden="1" customWidth="1"/>
    <col min="8" max="8" width="6.42578125" style="6" hidden="1" customWidth="1"/>
    <col min="9" max="9" width="10.85546875" style="6" hidden="1" customWidth="1"/>
    <col min="10" max="10" width="17.28515625" style="6" hidden="1" customWidth="1"/>
    <col min="11" max="11" width="16.5703125" style="6" hidden="1" customWidth="1"/>
    <col min="12" max="12" width="15.42578125" style="6" hidden="1" customWidth="1"/>
    <col min="13" max="13" width="7.140625" style="6" hidden="1" customWidth="1"/>
  </cols>
  <sheetData>
    <row r="1" spans="1:13" s="44" customFormat="1" x14ac:dyDescent="0.25">
      <c r="A1" s="118" t="s">
        <v>516</v>
      </c>
      <c r="B1" s="118"/>
      <c r="C1" s="118"/>
      <c r="D1" s="118"/>
      <c r="E1" s="118"/>
      <c r="F1" s="118"/>
      <c r="G1" s="43"/>
      <c r="H1" s="43"/>
      <c r="I1" s="43"/>
      <c r="J1" s="43"/>
      <c r="K1" s="43"/>
      <c r="L1" s="43"/>
      <c r="M1" s="43"/>
    </row>
    <row r="2" spans="1:13" s="44" customFormat="1" x14ac:dyDescent="0.25">
      <c r="A2" s="117" t="s">
        <v>517</v>
      </c>
      <c r="B2" s="117"/>
      <c r="C2" s="117"/>
      <c r="D2" s="117"/>
      <c r="E2" s="117"/>
      <c r="F2" s="117"/>
      <c r="G2" s="43"/>
      <c r="H2" s="43"/>
      <c r="I2" s="43"/>
      <c r="J2" s="43"/>
      <c r="K2" s="43"/>
      <c r="L2" s="43"/>
      <c r="M2" s="43"/>
    </row>
    <row r="3" spans="1:13" s="44" customFormat="1" x14ac:dyDescent="0.25">
      <c r="A3" s="117" t="s">
        <v>518</v>
      </c>
      <c r="B3" s="117"/>
      <c r="C3" s="117"/>
      <c r="D3" s="117"/>
      <c r="E3" s="117"/>
      <c r="F3" s="117"/>
      <c r="G3" s="43"/>
      <c r="H3" s="43"/>
      <c r="I3" s="43"/>
      <c r="J3" s="43"/>
      <c r="K3" s="43"/>
      <c r="L3" s="43"/>
      <c r="M3" s="43"/>
    </row>
    <row r="4" spans="1:13" s="44" customFormat="1" x14ac:dyDescent="0.25">
      <c r="A4" s="114"/>
      <c r="B4" s="112"/>
      <c r="C4" s="112"/>
      <c r="D4" s="114"/>
      <c r="E4" s="112"/>
      <c r="F4" s="112"/>
      <c r="G4" s="43"/>
      <c r="H4" s="43"/>
      <c r="I4" s="43"/>
      <c r="J4" s="43"/>
      <c r="K4" s="43"/>
      <c r="L4" s="43"/>
      <c r="M4" s="43"/>
    </row>
    <row r="5" spans="1:13" ht="16.5" x14ac:dyDescent="0.25">
      <c r="A5" s="133" t="s">
        <v>121</v>
      </c>
      <c r="B5" s="134"/>
      <c r="C5" s="135"/>
      <c r="D5" s="136" t="s">
        <v>110</v>
      </c>
      <c r="E5" s="137"/>
      <c r="F5" s="138"/>
      <c r="G5" s="111"/>
      <c r="H5" s="111"/>
      <c r="I5" s="111"/>
      <c r="J5" s="111"/>
      <c r="K5" s="111"/>
      <c r="L5" s="129" t="s">
        <v>451</v>
      </c>
      <c r="M5" s="129" t="s">
        <v>452</v>
      </c>
    </row>
    <row r="6" spans="1:13" ht="16.5" x14ac:dyDescent="0.25">
      <c r="A6" s="139" t="s">
        <v>122</v>
      </c>
      <c r="B6" s="140"/>
      <c r="C6" s="141" t="s">
        <v>109</v>
      </c>
      <c r="D6" s="141"/>
      <c r="E6" s="142" t="s">
        <v>128</v>
      </c>
      <c r="F6" s="143" t="s">
        <v>109</v>
      </c>
      <c r="G6" s="132" t="s">
        <v>450</v>
      </c>
      <c r="H6" s="132"/>
      <c r="I6" s="132"/>
      <c r="J6" s="132"/>
      <c r="K6" s="132"/>
      <c r="L6" s="130"/>
      <c r="M6" s="130"/>
    </row>
    <row r="7" spans="1:13" ht="8.25" customHeight="1" x14ac:dyDescent="0.25">
      <c r="A7" s="144"/>
      <c r="B7" s="145"/>
      <c r="C7" s="146"/>
      <c r="D7" s="146"/>
      <c r="E7" s="142"/>
      <c r="F7" s="147"/>
      <c r="G7" s="45">
        <v>2019</v>
      </c>
      <c r="H7" s="45">
        <v>2020</v>
      </c>
      <c r="I7" s="45">
        <v>2021</v>
      </c>
      <c r="J7" s="45">
        <v>2022</v>
      </c>
      <c r="K7" s="45">
        <v>2023</v>
      </c>
      <c r="L7" s="130"/>
      <c r="M7" s="130"/>
    </row>
    <row r="8" spans="1:13" ht="8.25" customHeight="1" x14ac:dyDescent="0.25">
      <c r="A8" s="148"/>
      <c r="B8" s="149"/>
      <c r="C8" s="150"/>
      <c r="D8" s="150"/>
      <c r="E8" s="142"/>
      <c r="F8" s="151"/>
      <c r="G8" s="45" t="s">
        <v>127</v>
      </c>
      <c r="H8" s="45" t="s">
        <v>127</v>
      </c>
      <c r="I8" s="45" t="s">
        <v>127</v>
      </c>
      <c r="J8" s="45" t="s">
        <v>127</v>
      </c>
      <c r="K8" s="45" t="s">
        <v>127</v>
      </c>
      <c r="L8" s="131"/>
      <c r="M8" s="131"/>
    </row>
    <row r="9" spans="1:13" ht="16.5" x14ac:dyDescent="0.3">
      <c r="A9" s="152" t="s">
        <v>271</v>
      </c>
      <c r="B9" s="153"/>
      <c r="C9" s="154"/>
      <c r="D9" s="155"/>
      <c r="E9" s="156"/>
      <c r="F9" s="157"/>
      <c r="G9" s="46"/>
      <c r="H9" s="46"/>
      <c r="I9" s="46"/>
      <c r="J9" s="47"/>
      <c r="K9" s="47"/>
      <c r="L9" s="3"/>
      <c r="M9" s="3"/>
    </row>
    <row r="10" spans="1:13" ht="16.5" x14ac:dyDescent="0.3">
      <c r="A10" s="158" t="s">
        <v>123</v>
      </c>
      <c r="B10" s="152" t="s">
        <v>124</v>
      </c>
      <c r="C10" s="159"/>
      <c r="D10" s="155"/>
      <c r="E10" s="156"/>
      <c r="F10" s="157"/>
      <c r="G10" s="46"/>
      <c r="H10" s="46"/>
      <c r="I10" s="46"/>
      <c r="J10" s="47"/>
      <c r="K10" s="47"/>
      <c r="L10" s="2"/>
      <c r="M10" s="2"/>
    </row>
    <row r="11" spans="1:13" ht="16.5" x14ac:dyDescent="0.3">
      <c r="A11" s="160" t="s">
        <v>125</v>
      </c>
      <c r="B11" s="161" t="s">
        <v>0</v>
      </c>
      <c r="C11" s="162" t="s">
        <v>111</v>
      </c>
      <c r="D11" s="163">
        <v>1</v>
      </c>
      <c r="E11" s="164" t="s">
        <v>112</v>
      </c>
      <c r="F11" s="164"/>
      <c r="G11" s="48"/>
      <c r="H11" s="48"/>
      <c r="I11" s="48"/>
      <c r="J11" s="49"/>
      <c r="K11" s="49"/>
      <c r="L11" s="4"/>
      <c r="M11" s="4"/>
    </row>
    <row r="12" spans="1:13" ht="16.5" x14ac:dyDescent="0.25">
      <c r="A12" s="165" t="s">
        <v>126</v>
      </c>
      <c r="B12" s="166" t="s">
        <v>1</v>
      </c>
      <c r="C12" s="167"/>
      <c r="D12" s="168" t="s">
        <v>26</v>
      </c>
      <c r="E12" s="169" t="s">
        <v>484</v>
      </c>
      <c r="F12" s="169" t="s">
        <v>495</v>
      </c>
      <c r="G12" s="50">
        <v>1</v>
      </c>
      <c r="H12" s="50">
        <v>1</v>
      </c>
      <c r="I12" s="50">
        <v>1</v>
      </c>
      <c r="J12" s="50">
        <v>1</v>
      </c>
      <c r="K12" s="50">
        <v>1</v>
      </c>
      <c r="L12" s="5"/>
      <c r="M12" s="5"/>
    </row>
    <row r="13" spans="1:13" ht="16.5" x14ac:dyDescent="0.3">
      <c r="A13" s="165"/>
      <c r="B13" s="166"/>
      <c r="C13" s="167"/>
      <c r="D13" s="168" t="s">
        <v>27</v>
      </c>
      <c r="E13" s="169" t="s">
        <v>485</v>
      </c>
      <c r="F13" s="169" t="s">
        <v>495</v>
      </c>
      <c r="G13" s="51"/>
      <c r="H13" s="51"/>
      <c r="I13" s="51"/>
      <c r="J13" s="49"/>
      <c r="K13" s="49"/>
      <c r="L13" s="4"/>
      <c r="M13" s="4"/>
    </row>
    <row r="14" spans="1:13" ht="16.5" x14ac:dyDescent="0.3">
      <c r="A14" s="170"/>
      <c r="B14" s="166"/>
      <c r="C14" s="167"/>
      <c r="D14" s="168" t="s">
        <v>28</v>
      </c>
      <c r="E14" s="169" t="s">
        <v>486</v>
      </c>
      <c r="F14" s="169" t="s">
        <v>495</v>
      </c>
      <c r="G14" s="51"/>
      <c r="H14" s="49"/>
      <c r="I14" s="51"/>
      <c r="J14" s="49"/>
      <c r="K14" s="49"/>
      <c r="L14" s="4"/>
      <c r="M14" s="4"/>
    </row>
    <row r="15" spans="1:13" ht="16.5" x14ac:dyDescent="0.3">
      <c r="A15" s="170"/>
      <c r="B15" s="171"/>
      <c r="C15" s="167"/>
      <c r="D15" s="168" t="s">
        <v>29</v>
      </c>
      <c r="E15" s="169" t="s">
        <v>487</v>
      </c>
      <c r="F15" s="169" t="s">
        <v>496</v>
      </c>
      <c r="G15" s="51"/>
      <c r="H15" s="52"/>
      <c r="I15" s="51"/>
      <c r="J15" s="49"/>
      <c r="K15" s="49"/>
      <c r="L15" s="4"/>
      <c r="M15" s="4"/>
    </row>
    <row r="16" spans="1:13" ht="16.5" x14ac:dyDescent="0.3">
      <c r="A16" s="170"/>
      <c r="B16" s="171"/>
      <c r="C16" s="167"/>
      <c r="D16" s="168" t="s">
        <v>202</v>
      </c>
      <c r="E16" s="169" t="s">
        <v>488</v>
      </c>
      <c r="F16" s="169" t="s">
        <v>497</v>
      </c>
      <c r="G16" s="51"/>
      <c r="H16" s="52"/>
      <c r="I16" s="51"/>
      <c r="J16" s="49"/>
      <c r="K16" s="49"/>
      <c r="L16" s="4"/>
      <c r="M16" s="4"/>
    </row>
    <row r="17" spans="1:13" ht="16.5" x14ac:dyDescent="0.3">
      <c r="A17" s="170"/>
      <c r="B17" s="171"/>
      <c r="C17" s="167"/>
      <c r="D17" s="168" t="s">
        <v>489</v>
      </c>
      <c r="E17" s="169" t="s">
        <v>490</v>
      </c>
      <c r="F17" s="169" t="s">
        <v>495</v>
      </c>
      <c r="G17" s="51"/>
      <c r="H17" s="52"/>
      <c r="I17" s="51"/>
      <c r="J17" s="49"/>
      <c r="K17" s="49"/>
      <c r="L17" s="4"/>
      <c r="M17" s="4"/>
    </row>
    <row r="18" spans="1:13" ht="16.5" x14ac:dyDescent="0.3">
      <c r="A18" s="170"/>
      <c r="B18" s="171"/>
      <c r="C18" s="167"/>
      <c r="D18" s="168" t="s">
        <v>491</v>
      </c>
      <c r="E18" s="169" t="s">
        <v>492</v>
      </c>
      <c r="F18" s="169" t="s">
        <v>495</v>
      </c>
      <c r="G18" s="51"/>
      <c r="H18" s="52"/>
      <c r="I18" s="51"/>
      <c r="J18" s="49"/>
      <c r="K18" s="49"/>
      <c r="L18" s="4"/>
      <c r="M18" s="4"/>
    </row>
    <row r="19" spans="1:13" ht="16.5" x14ac:dyDescent="0.3">
      <c r="A19" s="170"/>
      <c r="B19" s="171"/>
      <c r="C19" s="167"/>
      <c r="D19" s="168" t="s">
        <v>493</v>
      </c>
      <c r="E19" s="169" t="s">
        <v>494</v>
      </c>
      <c r="F19" s="169" t="s">
        <v>495</v>
      </c>
      <c r="G19" s="51"/>
      <c r="H19" s="52"/>
      <c r="I19" s="51"/>
      <c r="J19" s="49"/>
      <c r="K19" s="49"/>
      <c r="L19" s="4"/>
      <c r="M19" s="4"/>
    </row>
    <row r="20" spans="1:13" ht="16.5" x14ac:dyDescent="0.3">
      <c r="A20" s="170"/>
      <c r="B20" s="171"/>
      <c r="C20" s="167"/>
      <c r="D20" s="163">
        <v>2</v>
      </c>
      <c r="E20" s="172" t="s">
        <v>113</v>
      </c>
      <c r="F20" s="172"/>
      <c r="G20" s="53"/>
      <c r="H20" s="54"/>
      <c r="I20" s="53"/>
      <c r="J20" s="54"/>
      <c r="K20" s="49"/>
      <c r="L20" s="4"/>
      <c r="M20" s="4"/>
    </row>
    <row r="21" spans="1:13" ht="27" x14ac:dyDescent="0.25">
      <c r="A21" s="170"/>
      <c r="B21" s="171"/>
      <c r="C21" s="167"/>
      <c r="D21" s="168" t="s">
        <v>21</v>
      </c>
      <c r="E21" s="169" t="s">
        <v>114</v>
      </c>
      <c r="F21" s="169"/>
      <c r="G21" s="55"/>
      <c r="H21" s="56"/>
      <c r="I21" s="56"/>
      <c r="J21" s="56"/>
      <c r="K21" s="56"/>
      <c r="L21" s="7"/>
      <c r="M21" s="7"/>
    </row>
    <row r="22" spans="1:13" ht="16.5" x14ac:dyDescent="0.25">
      <c r="A22" s="170"/>
      <c r="B22" s="171"/>
      <c r="C22" s="167"/>
      <c r="D22" s="173" t="s">
        <v>129</v>
      </c>
      <c r="E22" s="169" t="s">
        <v>524</v>
      </c>
      <c r="F22" s="169" t="s">
        <v>472</v>
      </c>
      <c r="G22" s="55"/>
      <c r="H22" s="56"/>
      <c r="I22" s="56"/>
      <c r="J22" s="56"/>
      <c r="K22" s="56"/>
      <c r="L22" s="7"/>
      <c r="M22" s="7"/>
    </row>
    <row r="23" spans="1:13" ht="16.5" x14ac:dyDescent="0.25">
      <c r="A23" s="170"/>
      <c r="B23" s="171"/>
      <c r="C23" s="167"/>
      <c r="D23" s="173"/>
      <c r="E23" s="169"/>
      <c r="F23" s="169" t="s">
        <v>468</v>
      </c>
      <c r="G23" s="55"/>
      <c r="H23" s="56"/>
      <c r="I23" s="56"/>
      <c r="J23" s="56"/>
      <c r="K23" s="56"/>
      <c r="L23" s="7"/>
      <c r="M23" s="7"/>
    </row>
    <row r="24" spans="1:13" ht="16.5" x14ac:dyDescent="0.25">
      <c r="A24" s="170"/>
      <c r="B24" s="171"/>
      <c r="C24" s="167"/>
      <c r="D24" s="173"/>
      <c r="E24" s="169"/>
      <c r="F24" s="184"/>
      <c r="G24" s="55"/>
      <c r="H24" s="56"/>
      <c r="I24" s="56"/>
      <c r="J24" s="56"/>
      <c r="K24" s="56"/>
      <c r="L24" s="7"/>
      <c r="M24" s="7"/>
    </row>
    <row r="25" spans="1:13" ht="16.5" x14ac:dyDescent="0.25">
      <c r="A25" s="170"/>
      <c r="B25" s="171"/>
      <c r="C25" s="167"/>
      <c r="D25" s="173" t="s">
        <v>129</v>
      </c>
      <c r="E25" s="169" t="s">
        <v>473</v>
      </c>
      <c r="F25" s="169" t="s">
        <v>467</v>
      </c>
      <c r="G25" s="55"/>
      <c r="H25" s="56"/>
      <c r="I25" s="56"/>
      <c r="J25" s="56"/>
      <c r="K25" s="56"/>
      <c r="L25" s="7"/>
      <c r="M25" s="7"/>
    </row>
    <row r="26" spans="1:13" ht="16.5" x14ac:dyDescent="0.25">
      <c r="A26" s="170"/>
      <c r="B26" s="171"/>
      <c r="C26" s="167"/>
      <c r="D26" s="173"/>
      <c r="E26" s="169"/>
      <c r="F26" s="169" t="s">
        <v>466</v>
      </c>
      <c r="G26" s="55"/>
      <c r="H26" s="56"/>
      <c r="I26" s="56"/>
      <c r="J26" s="56"/>
      <c r="K26" s="56"/>
      <c r="L26" s="7"/>
      <c r="M26" s="7"/>
    </row>
    <row r="27" spans="1:13" ht="16.5" x14ac:dyDescent="0.25">
      <c r="A27" s="170"/>
      <c r="B27" s="171"/>
      <c r="C27" s="167"/>
      <c r="D27" s="168"/>
      <c r="E27" s="169"/>
      <c r="F27" s="169" t="s">
        <v>469</v>
      </c>
      <c r="G27" s="55"/>
      <c r="H27" s="56"/>
      <c r="I27" s="56"/>
      <c r="J27" s="56"/>
      <c r="K27" s="56"/>
      <c r="L27" s="7"/>
      <c r="M27" s="7"/>
    </row>
    <row r="28" spans="1:13" ht="16.5" x14ac:dyDescent="0.25">
      <c r="A28" s="170"/>
      <c r="B28" s="171"/>
      <c r="C28" s="167"/>
      <c r="D28" s="168"/>
      <c r="E28" s="169"/>
      <c r="F28" s="169" t="s">
        <v>470</v>
      </c>
      <c r="G28" s="55"/>
      <c r="H28" s="56"/>
      <c r="I28" s="56"/>
      <c r="J28" s="56"/>
      <c r="K28" s="56"/>
      <c r="L28" s="7"/>
      <c r="M28" s="7"/>
    </row>
    <row r="29" spans="1:13" ht="16.5" x14ac:dyDescent="0.25">
      <c r="A29" s="170"/>
      <c r="B29" s="171"/>
      <c r="C29" s="167"/>
      <c r="D29" s="168"/>
      <c r="E29" s="169"/>
      <c r="F29" s="169" t="s">
        <v>525</v>
      </c>
      <c r="G29" s="55"/>
      <c r="H29" s="56"/>
      <c r="I29" s="56"/>
      <c r="J29" s="56"/>
      <c r="K29" s="56"/>
      <c r="L29" s="7"/>
      <c r="M29" s="7"/>
    </row>
    <row r="30" spans="1:13" ht="16.5" x14ac:dyDescent="0.25">
      <c r="A30" s="170"/>
      <c r="B30" s="171"/>
      <c r="C30" s="167"/>
      <c r="D30" s="168"/>
      <c r="E30" s="169"/>
      <c r="F30" s="169" t="s">
        <v>526</v>
      </c>
      <c r="G30" s="55"/>
      <c r="H30" s="56"/>
      <c r="I30" s="56"/>
      <c r="J30" s="56"/>
      <c r="K30" s="56"/>
      <c r="L30" s="7"/>
      <c r="M30" s="7"/>
    </row>
    <row r="31" spans="1:13" ht="16.5" x14ac:dyDescent="0.25">
      <c r="A31" s="170"/>
      <c r="B31" s="171"/>
      <c r="C31" s="167"/>
      <c r="D31" s="168"/>
      <c r="E31" s="169"/>
      <c r="F31" s="169" t="s">
        <v>471</v>
      </c>
      <c r="G31" s="55"/>
      <c r="H31" s="56"/>
      <c r="I31" s="56"/>
      <c r="J31" s="56"/>
      <c r="K31" s="56"/>
      <c r="L31" s="7"/>
      <c r="M31" s="7"/>
    </row>
    <row r="32" spans="1:13" ht="16.5" x14ac:dyDescent="0.25">
      <c r="A32" s="170"/>
      <c r="B32" s="171"/>
      <c r="C32" s="167"/>
      <c r="D32" s="168"/>
      <c r="E32" s="169"/>
      <c r="F32" s="169"/>
      <c r="G32" s="55"/>
      <c r="H32" s="56"/>
      <c r="I32" s="56"/>
      <c r="J32" s="56"/>
      <c r="K32" s="56"/>
      <c r="L32" s="7"/>
      <c r="M32" s="7"/>
    </row>
    <row r="33" spans="1:13" ht="16.5" x14ac:dyDescent="0.3">
      <c r="A33" s="170"/>
      <c r="B33" s="171"/>
      <c r="C33" s="167"/>
      <c r="D33" s="163">
        <v>3</v>
      </c>
      <c r="E33" s="172" t="s">
        <v>115</v>
      </c>
      <c r="F33" s="172"/>
      <c r="G33" s="53"/>
      <c r="H33" s="53"/>
      <c r="I33" s="53"/>
      <c r="J33" s="49"/>
      <c r="K33" s="49"/>
      <c r="L33" s="4"/>
      <c r="M33" s="4"/>
    </row>
    <row r="34" spans="1:13" ht="35.25" customHeight="1" x14ac:dyDescent="0.3">
      <c r="A34" s="170"/>
      <c r="B34" s="171"/>
      <c r="C34" s="167"/>
      <c r="D34" s="168" t="s">
        <v>30</v>
      </c>
      <c r="E34" s="169" t="s">
        <v>116</v>
      </c>
      <c r="F34" s="169" t="s">
        <v>527</v>
      </c>
      <c r="G34" s="57" t="s">
        <v>474</v>
      </c>
      <c r="H34" s="57" t="s">
        <v>474</v>
      </c>
      <c r="I34" s="57" t="s">
        <v>474</v>
      </c>
      <c r="J34" s="57" t="s">
        <v>474</v>
      </c>
      <c r="K34" s="57" t="s">
        <v>474</v>
      </c>
      <c r="L34" s="8"/>
      <c r="M34" s="8"/>
    </row>
    <row r="35" spans="1:13" ht="16.5" x14ac:dyDescent="0.25">
      <c r="A35" s="170"/>
      <c r="B35" s="171"/>
      <c r="C35" s="167"/>
      <c r="D35" s="168" t="s">
        <v>31</v>
      </c>
      <c r="E35" s="169" t="s">
        <v>117</v>
      </c>
      <c r="F35" s="169" t="s">
        <v>483</v>
      </c>
      <c r="G35" s="58" t="s">
        <v>382</v>
      </c>
      <c r="H35" s="59" t="s">
        <v>383</v>
      </c>
      <c r="I35" s="60" t="s">
        <v>383</v>
      </c>
      <c r="J35" s="59" t="s">
        <v>383</v>
      </c>
      <c r="K35" s="59" t="s">
        <v>383</v>
      </c>
      <c r="L35" s="9"/>
      <c r="M35" s="9"/>
    </row>
    <row r="36" spans="1:13" ht="16.5" x14ac:dyDescent="0.3">
      <c r="A36" s="170"/>
      <c r="B36" s="171"/>
      <c r="C36" s="167"/>
      <c r="D36" s="168" t="s">
        <v>32</v>
      </c>
      <c r="E36" s="169" t="s">
        <v>131</v>
      </c>
      <c r="F36" s="169" t="s">
        <v>483</v>
      </c>
      <c r="G36" s="61"/>
      <c r="H36" s="49"/>
      <c r="I36" s="49"/>
      <c r="J36" s="49"/>
      <c r="K36" s="49"/>
      <c r="L36" s="4"/>
      <c r="M36" s="4"/>
    </row>
    <row r="37" spans="1:13" ht="16.5" x14ac:dyDescent="0.25">
      <c r="A37" s="170"/>
      <c r="B37" s="171"/>
      <c r="C37" s="167"/>
      <c r="D37" s="168" t="s">
        <v>33</v>
      </c>
      <c r="E37" s="175" t="s">
        <v>132</v>
      </c>
      <c r="F37" s="169" t="s">
        <v>483</v>
      </c>
      <c r="G37" s="62">
        <v>0.1</v>
      </c>
      <c r="H37" s="62">
        <v>0.15</v>
      </c>
      <c r="I37" s="62">
        <v>0.2</v>
      </c>
      <c r="J37" s="62">
        <v>0.25</v>
      </c>
      <c r="K37" s="62">
        <v>0.3</v>
      </c>
      <c r="L37" s="10"/>
      <c r="M37" s="10"/>
    </row>
    <row r="38" spans="1:13" ht="17.25" customHeight="1" x14ac:dyDescent="0.25">
      <c r="A38" s="170"/>
      <c r="B38" s="171"/>
      <c r="C38" s="167"/>
      <c r="D38" s="168" t="s">
        <v>34</v>
      </c>
      <c r="E38" s="176" t="s">
        <v>133</v>
      </c>
      <c r="F38" s="177" t="s">
        <v>475</v>
      </c>
      <c r="G38" s="63" t="s">
        <v>129</v>
      </c>
      <c r="H38" s="63" t="s">
        <v>479</v>
      </c>
      <c r="I38" s="63" t="s">
        <v>481</v>
      </c>
      <c r="J38" s="63" t="s">
        <v>480</v>
      </c>
      <c r="K38" s="63"/>
      <c r="L38" s="11"/>
      <c r="M38" s="11" t="s">
        <v>482</v>
      </c>
    </row>
    <row r="39" spans="1:13" ht="17.25" customHeight="1" x14ac:dyDescent="0.25">
      <c r="A39" s="170"/>
      <c r="B39" s="171"/>
      <c r="C39" s="167"/>
      <c r="D39" s="168"/>
      <c r="E39" s="176"/>
      <c r="F39" s="177" t="s">
        <v>478</v>
      </c>
      <c r="G39" s="63" t="s">
        <v>129</v>
      </c>
      <c r="H39" s="63" t="s">
        <v>479</v>
      </c>
      <c r="I39" s="63" t="s">
        <v>481</v>
      </c>
      <c r="J39" s="63" t="s">
        <v>480</v>
      </c>
      <c r="K39" s="64"/>
      <c r="L39" s="11"/>
      <c r="M39" s="11" t="s">
        <v>482</v>
      </c>
    </row>
    <row r="40" spans="1:13" ht="14.25" customHeight="1" x14ac:dyDescent="0.25">
      <c r="A40" s="170"/>
      <c r="B40" s="171"/>
      <c r="C40" s="167"/>
      <c r="D40" s="168"/>
      <c r="E40" s="176"/>
      <c r="F40" s="177" t="s">
        <v>476</v>
      </c>
      <c r="G40" s="63" t="s">
        <v>129</v>
      </c>
      <c r="H40" s="64"/>
      <c r="I40" s="63" t="s">
        <v>479</v>
      </c>
      <c r="J40" s="63" t="s">
        <v>481</v>
      </c>
      <c r="K40" s="63" t="s">
        <v>480</v>
      </c>
      <c r="L40" s="11"/>
      <c r="M40" s="11" t="s">
        <v>482</v>
      </c>
    </row>
    <row r="41" spans="1:13" ht="13.5" customHeight="1" x14ac:dyDescent="0.25">
      <c r="A41" s="170"/>
      <c r="B41" s="171"/>
      <c r="C41" s="167"/>
      <c r="D41" s="168"/>
      <c r="E41" s="176"/>
      <c r="F41" s="177" t="s">
        <v>477</v>
      </c>
      <c r="G41" s="63" t="s">
        <v>129</v>
      </c>
      <c r="H41" s="64"/>
      <c r="I41" s="63" t="s">
        <v>479</v>
      </c>
      <c r="J41" s="63" t="s">
        <v>481</v>
      </c>
      <c r="K41" s="63" t="s">
        <v>480</v>
      </c>
      <c r="L41" s="11"/>
      <c r="M41" s="11" t="s">
        <v>482</v>
      </c>
    </row>
    <row r="42" spans="1:13" ht="16.5" x14ac:dyDescent="0.3">
      <c r="A42" s="170"/>
      <c r="B42" s="171"/>
      <c r="C42" s="167"/>
      <c r="D42" s="163">
        <v>4</v>
      </c>
      <c r="E42" s="172" t="s">
        <v>118</v>
      </c>
      <c r="F42" s="172"/>
      <c r="G42" s="53"/>
      <c r="H42" s="65"/>
      <c r="I42" s="65"/>
      <c r="J42" s="66"/>
      <c r="K42" s="66"/>
      <c r="L42" s="4"/>
      <c r="M42" s="4"/>
    </row>
    <row r="43" spans="1:13" ht="15.75" customHeight="1" x14ac:dyDescent="0.25">
      <c r="A43" s="170"/>
      <c r="B43" s="171"/>
      <c r="C43" s="167"/>
      <c r="D43" s="168" t="s">
        <v>83</v>
      </c>
      <c r="E43" s="169" t="s">
        <v>119</v>
      </c>
      <c r="F43" s="169" t="s">
        <v>483</v>
      </c>
      <c r="G43" s="67" t="s">
        <v>384</v>
      </c>
      <c r="H43" s="67" t="s">
        <v>384</v>
      </c>
      <c r="I43" s="67" t="s">
        <v>384</v>
      </c>
      <c r="J43" s="67" t="s">
        <v>384</v>
      </c>
      <c r="K43" s="67" t="s">
        <v>384</v>
      </c>
      <c r="L43" s="12"/>
      <c r="M43" s="12"/>
    </row>
    <row r="44" spans="1:13" ht="16.5" x14ac:dyDescent="0.25">
      <c r="A44" s="170"/>
      <c r="B44" s="171"/>
      <c r="C44" s="167"/>
      <c r="D44" s="168" t="s">
        <v>84</v>
      </c>
      <c r="E44" s="169" t="s">
        <v>120</v>
      </c>
      <c r="F44" s="169" t="s">
        <v>483</v>
      </c>
      <c r="G44" s="68">
        <v>0.2</v>
      </c>
      <c r="H44" s="68">
        <v>0.4</v>
      </c>
      <c r="I44" s="68">
        <v>0.6</v>
      </c>
      <c r="J44" s="68">
        <v>0.8</v>
      </c>
      <c r="K44" s="68">
        <v>1</v>
      </c>
      <c r="L44" s="13"/>
      <c r="M44" s="13"/>
    </row>
    <row r="45" spans="1:13" ht="16.5" x14ac:dyDescent="0.25">
      <c r="A45" s="170"/>
      <c r="B45" s="171"/>
      <c r="C45" s="178"/>
      <c r="D45" s="168" t="s">
        <v>85</v>
      </c>
      <c r="E45" s="169" t="s">
        <v>130</v>
      </c>
      <c r="F45" s="169" t="s">
        <v>483</v>
      </c>
      <c r="G45" s="69">
        <v>0.92720000000000002</v>
      </c>
      <c r="H45" s="69">
        <v>0.93220000000000003</v>
      </c>
      <c r="I45" s="69">
        <v>0.93720000000000003</v>
      </c>
      <c r="J45" s="69">
        <v>0.94220000000000004</v>
      </c>
      <c r="K45" s="69">
        <v>0.94720000000000004</v>
      </c>
      <c r="L45" s="14"/>
      <c r="M45" s="14"/>
    </row>
    <row r="46" spans="1:13" ht="16.5" x14ac:dyDescent="0.25">
      <c r="A46" s="179"/>
      <c r="B46" s="171"/>
      <c r="C46" s="180"/>
      <c r="D46" s="168"/>
      <c r="E46" s="169"/>
      <c r="F46" s="169"/>
      <c r="G46" s="69"/>
      <c r="H46" s="69"/>
      <c r="I46" s="69"/>
      <c r="J46" s="69"/>
      <c r="K46" s="69"/>
      <c r="L46" s="14"/>
      <c r="M46" s="14"/>
    </row>
    <row r="47" spans="1:13" ht="27" x14ac:dyDescent="0.3">
      <c r="A47" s="181" t="s">
        <v>134</v>
      </c>
      <c r="B47" s="161" t="s">
        <v>2</v>
      </c>
      <c r="C47" s="182"/>
      <c r="D47" s="163">
        <v>1</v>
      </c>
      <c r="E47" s="172" t="s">
        <v>135</v>
      </c>
      <c r="F47" s="172"/>
      <c r="G47" s="49"/>
      <c r="H47" s="49"/>
      <c r="I47" s="49"/>
      <c r="J47" s="49"/>
      <c r="K47" s="49"/>
      <c r="L47" s="4"/>
      <c r="M47" s="4"/>
    </row>
    <row r="48" spans="1:13" ht="14.25" customHeight="1" x14ac:dyDescent="0.25">
      <c r="A48" s="179"/>
      <c r="B48" s="171"/>
      <c r="C48" s="183"/>
      <c r="D48" s="168" t="s">
        <v>26</v>
      </c>
      <c r="E48" s="184" t="s">
        <v>136</v>
      </c>
      <c r="F48" s="169" t="s">
        <v>483</v>
      </c>
      <c r="G48" s="70" t="s">
        <v>385</v>
      </c>
      <c r="H48" s="70" t="s">
        <v>385</v>
      </c>
      <c r="I48" s="70" t="s">
        <v>386</v>
      </c>
      <c r="J48" s="70" t="s">
        <v>386</v>
      </c>
      <c r="K48" s="70" t="s">
        <v>386</v>
      </c>
      <c r="L48" s="15"/>
      <c r="M48" s="15"/>
    </row>
    <row r="49" spans="1:13" ht="13.5" customHeight="1" x14ac:dyDescent="0.25">
      <c r="A49" s="185"/>
      <c r="B49" s="186"/>
      <c r="C49" s="187"/>
      <c r="D49" s="168" t="s">
        <v>27</v>
      </c>
      <c r="E49" s="169" t="s">
        <v>137</v>
      </c>
      <c r="F49" s="169" t="s">
        <v>483</v>
      </c>
      <c r="G49" s="70" t="s">
        <v>387</v>
      </c>
      <c r="H49" s="70" t="s">
        <v>387</v>
      </c>
      <c r="I49" s="70" t="s">
        <v>387</v>
      </c>
      <c r="J49" s="70" t="s">
        <v>387</v>
      </c>
      <c r="K49" s="70" t="s">
        <v>387</v>
      </c>
      <c r="L49" s="15"/>
      <c r="M49" s="15"/>
    </row>
    <row r="50" spans="1:13" ht="27" x14ac:dyDescent="0.3">
      <c r="A50" s="160" t="s">
        <v>138</v>
      </c>
      <c r="B50" s="171" t="s">
        <v>12</v>
      </c>
      <c r="C50" s="172"/>
      <c r="D50" s="188"/>
      <c r="E50" s="184"/>
      <c r="F50" s="184"/>
      <c r="G50" s="49"/>
      <c r="H50" s="49"/>
      <c r="I50" s="49"/>
      <c r="J50" s="49"/>
      <c r="K50" s="49"/>
      <c r="L50" s="4"/>
      <c r="M50" s="4"/>
    </row>
    <row r="51" spans="1:13" ht="27" x14ac:dyDescent="0.3">
      <c r="A51" s="160" t="s">
        <v>139</v>
      </c>
      <c r="B51" s="189" t="s">
        <v>3</v>
      </c>
      <c r="C51" s="190"/>
      <c r="D51" s="163">
        <v>1</v>
      </c>
      <c r="E51" s="172" t="s">
        <v>115</v>
      </c>
      <c r="F51" s="172"/>
      <c r="G51" s="49"/>
      <c r="H51" s="49"/>
      <c r="I51" s="49"/>
      <c r="J51" s="49"/>
      <c r="K51" s="49"/>
      <c r="L51" s="4"/>
      <c r="M51" s="4"/>
    </row>
    <row r="52" spans="1:13" ht="16.5" customHeight="1" x14ac:dyDescent="0.25">
      <c r="A52" s="191"/>
      <c r="B52" s="192"/>
      <c r="C52" s="193"/>
      <c r="D52" s="168" t="s">
        <v>26</v>
      </c>
      <c r="E52" s="169" t="s">
        <v>140</v>
      </c>
      <c r="F52" s="169" t="s">
        <v>483</v>
      </c>
      <c r="G52" s="71" t="s">
        <v>141</v>
      </c>
      <c r="H52" s="71" t="s">
        <v>141</v>
      </c>
      <c r="I52" s="71" t="s">
        <v>141</v>
      </c>
      <c r="J52" s="71" t="s">
        <v>141</v>
      </c>
      <c r="K52" s="71" t="s">
        <v>141</v>
      </c>
      <c r="L52" s="16"/>
      <c r="M52" s="16"/>
    </row>
    <row r="53" spans="1:13" ht="16.5" x14ac:dyDescent="0.25">
      <c r="A53" s="191" t="s">
        <v>142</v>
      </c>
      <c r="B53" s="194" t="s">
        <v>143</v>
      </c>
      <c r="C53" s="195"/>
      <c r="D53" s="163"/>
      <c r="E53" s="169"/>
      <c r="F53" s="169"/>
      <c r="G53" s="71"/>
      <c r="H53" s="71"/>
      <c r="I53" s="71"/>
      <c r="J53" s="71"/>
      <c r="K53" s="71"/>
      <c r="L53" s="16"/>
      <c r="M53" s="16"/>
    </row>
    <row r="54" spans="1:13" ht="16.5" x14ac:dyDescent="0.3">
      <c r="A54" s="163" t="s">
        <v>125</v>
      </c>
      <c r="B54" s="196" t="s">
        <v>4</v>
      </c>
      <c r="C54" s="197"/>
      <c r="D54" s="198">
        <v>1</v>
      </c>
      <c r="E54" s="190" t="s">
        <v>115</v>
      </c>
      <c r="F54" s="199" t="s">
        <v>453</v>
      </c>
      <c r="G54" s="49"/>
      <c r="H54" s="72"/>
      <c r="I54" s="72"/>
      <c r="J54" s="49"/>
      <c r="K54" s="49"/>
      <c r="L54" s="4"/>
      <c r="M54" s="4"/>
    </row>
    <row r="55" spans="1:13" ht="16.5" x14ac:dyDescent="0.3">
      <c r="A55" s="160" t="s">
        <v>26</v>
      </c>
      <c r="B55" s="161" t="s">
        <v>5</v>
      </c>
      <c r="C55" s="200" t="s">
        <v>146</v>
      </c>
      <c r="D55" s="201"/>
      <c r="E55" s="193"/>
      <c r="F55" s="199"/>
      <c r="G55" s="49"/>
      <c r="H55" s="72"/>
      <c r="I55" s="72"/>
      <c r="J55" s="49"/>
      <c r="K55" s="49"/>
      <c r="L55" s="4"/>
      <c r="M55" s="4"/>
    </row>
    <row r="56" spans="1:13" ht="30" customHeight="1" x14ac:dyDescent="0.25">
      <c r="A56" s="202" t="s">
        <v>144</v>
      </c>
      <c r="B56" s="162" t="s">
        <v>523</v>
      </c>
      <c r="C56" s="203"/>
      <c r="D56" s="168" t="s">
        <v>26</v>
      </c>
      <c r="E56" s="169" t="s">
        <v>147</v>
      </c>
      <c r="F56" s="199"/>
      <c r="G56" s="73">
        <v>0.83120000000000005</v>
      </c>
      <c r="H56" s="74">
        <v>0.84919999999999995</v>
      </c>
      <c r="I56" s="74">
        <v>0.87150000000000005</v>
      </c>
      <c r="J56" s="73">
        <v>0.89859999999999995</v>
      </c>
      <c r="K56" s="73">
        <v>0.94969999999999999</v>
      </c>
      <c r="L56" s="17"/>
      <c r="M56" s="17"/>
    </row>
    <row r="57" spans="1:13" ht="21.75" customHeight="1" x14ac:dyDescent="0.25">
      <c r="A57" s="179" t="s">
        <v>144</v>
      </c>
      <c r="B57" s="203" t="s">
        <v>145</v>
      </c>
      <c r="C57" s="203"/>
      <c r="D57" s="168" t="s">
        <v>27</v>
      </c>
      <c r="E57" s="169" t="s">
        <v>148</v>
      </c>
      <c r="F57" s="199"/>
      <c r="G57" s="75">
        <v>1</v>
      </c>
      <c r="H57" s="75">
        <v>1</v>
      </c>
      <c r="I57" s="75">
        <v>1</v>
      </c>
      <c r="J57" s="75">
        <v>1</v>
      </c>
      <c r="K57" s="75">
        <v>1</v>
      </c>
      <c r="L57" s="18"/>
      <c r="M57" s="18"/>
    </row>
    <row r="58" spans="1:13" ht="16.5" x14ac:dyDescent="0.3">
      <c r="A58" s="179"/>
      <c r="B58" s="203"/>
      <c r="C58" s="203"/>
      <c r="D58" s="163">
        <v>2</v>
      </c>
      <c r="E58" s="172" t="s">
        <v>149</v>
      </c>
      <c r="F58" s="172"/>
      <c r="G58" s="49"/>
      <c r="H58" s="49"/>
      <c r="I58" s="49"/>
      <c r="J58" s="49"/>
      <c r="K58" s="49"/>
      <c r="L58" s="19"/>
      <c r="M58" s="19"/>
    </row>
    <row r="59" spans="1:13" ht="16.5" x14ac:dyDescent="0.25">
      <c r="A59" s="185"/>
      <c r="B59" s="178"/>
      <c r="C59" s="204"/>
      <c r="D59" s="168" t="s">
        <v>21</v>
      </c>
      <c r="E59" s="169" t="s">
        <v>150</v>
      </c>
      <c r="F59" s="172"/>
      <c r="G59" s="76">
        <v>0.3</v>
      </c>
      <c r="H59" s="76">
        <v>0.4</v>
      </c>
      <c r="I59" s="76">
        <v>0.5</v>
      </c>
      <c r="J59" s="76">
        <v>0.6</v>
      </c>
      <c r="K59" s="76">
        <v>0.7</v>
      </c>
      <c r="L59" s="20"/>
      <c r="M59" s="20"/>
    </row>
    <row r="60" spans="1:13" ht="16.5" x14ac:dyDescent="0.3">
      <c r="A60" s="165" t="s">
        <v>27</v>
      </c>
      <c r="B60" s="196" t="s">
        <v>6</v>
      </c>
      <c r="C60" s="197"/>
      <c r="D60" s="188"/>
      <c r="E60" s="184"/>
      <c r="F60" s="184"/>
      <c r="G60" s="49"/>
      <c r="H60" s="49"/>
      <c r="I60" s="49"/>
      <c r="J60" s="49"/>
      <c r="K60" s="49"/>
      <c r="L60" s="4"/>
      <c r="M60" s="4"/>
    </row>
    <row r="61" spans="1:13" ht="16.5" x14ac:dyDescent="0.3">
      <c r="A61" s="205" t="s">
        <v>144</v>
      </c>
      <c r="B61" s="200" t="s">
        <v>151</v>
      </c>
      <c r="C61" s="200" t="s">
        <v>154</v>
      </c>
      <c r="D61" s="163">
        <v>1</v>
      </c>
      <c r="E61" s="164" t="s">
        <v>149</v>
      </c>
      <c r="F61" s="164"/>
      <c r="G61" s="49"/>
      <c r="H61" s="49"/>
      <c r="I61" s="49"/>
      <c r="J61" s="49"/>
      <c r="K61" s="49"/>
      <c r="L61" s="4"/>
      <c r="M61" s="4"/>
    </row>
    <row r="62" spans="1:13" ht="16.5" x14ac:dyDescent="0.25">
      <c r="A62" s="206"/>
      <c r="B62" s="204"/>
      <c r="C62" s="204"/>
      <c r="D62" s="168" t="s">
        <v>26</v>
      </c>
      <c r="E62" s="169" t="s">
        <v>153</v>
      </c>
      <c r="F62" s="169" t="s">
        <v>507</v>
      </c>
      <c r="G62" s="76">
        <v>0.4</v>
      </c>
      <c r="H62" s="76">
        <v>0.5</v>
      </c>
      <c r="I62" s="76">
        <v>0.6</v>
      </c>
      <c r="J62" s="76">
        <v>0.7</v>
      </c>
      <c r="K62" s="76">
        <v>0.8</v>
      </c>
      <c r="L62" s="20"/>
      <c r="M62" s="20"/>
    </row>
    <row r="63" spans="1:13" ht="40.5" x14ac:dyDescent="0.25">
      <c r="A63" s="207" t="s">
        <v>144</v>
      </c>
      <c r="B63" s="208" t="s">
        <v>152</v>
      </c>
      <c r="C63" s="178" t="s">
        <v>156</v>
      </c>
      <c r="D63" s="209" t="s">
        <v>27</v>
      </c>
      <c r="E63" s="169" t="s">
        <v>155</v>
      </c>
      <c r="F63" s="169" t="s">
        <v>508</v>
      </c>
      <c r="G63" s="76">
        <v>0.3</v>
      </c>
      <c r="H63" s="76">
        <v>0.4</v>
      </c>
      <c r="I63" s="76">
        <v>0.5</v>
      </c>
      <c r="J63" s="76">
        <v>0.6</v>
      </c>
      <c r="K63" s="76">
        <v>0.7</v>
      </c>
      <c r="L63" s="20"/>
      <c r="M63" s="20"/>
    </row>
    <row r="64" spans="1:13" ht="16.5" x14ac:dyDescent="0.3">
      <c r="A64" s="165" t="s">
        <v>28</v>
      </c>
      <c r="B64" s="196" t="s">
        <v>7</v>
      </c>
      <c r="C64" s="197"/>
      <c r="D64" s="188"/>
      <c r="E64" s="184"/>
      <c r="F64" s="184"/>
      <c r="G64" s="49"/>
      <c r="H64" s="49"/>
      <c r="I64" s="49"/>
      <c r="J64" s="49"/>
      <c r="K64" s="49"/>
      <c r="L64" s="4"/>
      <c r="M64" s="4"/>
    </row>
    <row r="65" spans="1:13" ht="16.5" x14ac:dyDescent="0.3">
      <c r="A65" s="205" t="s">
        <v>144</v>
      </c>
      <c r="B65" s="200" t="s">
        <v>157</v>
      </c>
      <c r="C65" s="200" t="s">
        <v>161</v>
      </c>
      <c r="D65" s="163">
        <v>1</v>
      </c>
      <c r="E65" s="164" t="s">
        <v>149</v>
      </c>
      <c r="F65" s="164"/>
      <c r="G65" s="49"/>
      <c r="H65" s="49"/>
      <c r="I65" s="49"/>
      <c r="J65" s="49"/>
      <c r="K65" s="49"/>
      <c r="L65" s="4"/>
      <c r="M65" s="4"/>
    </row>
    <row r="66" spans="1:13" ht="16.5" x14ac:dyDescent="0.25">
      <c r="A66" s="206"/>
      <c r="B66" s="204"/>
      <c r="C66" s="204"/>
      <c r="D66" s="168" t="s">
        <v>26</v>
      </c>
      <c r="E66" s="169" t="s">
        <v>153</v>
      </c>
      <c r="F66" s="169" t="s">
        <v>510</v>
      </c>
      <c r="G66" s="76">
        <v>0.4</v>
      </c>
      <c r="H66" s="76">
        <v>0.5</v>
      </c>
      <c r="I66" s="76">
        <v>0.6</v>
      </c>
      <c r="J66" s="76">
        <v>0.7</v>
      </c>
      <c r="K66" s="76">
        <v>0.8</v>
      </c>
      <c r="L66" s="20"/>
      <c r="M66" s="20"/>
    </row>
    <row r="67" spans="1:13" ht="16.5" x14ac:dyDescent="0.25">
      <c r="A67" s="207" t="s">
        <v>144</v>
      </c>
      <c r="B67" s="208" t="s">
        <v>158</v>
      </c>
      <c r="C67" s="169" t="s">
        <v>162</v>
      </c>
      <c r="D67" s="209" t="s">
        <v>27</v>
      </c>
      <c r="E67" s="169" t="s">
        <v>155</v>
      </c>
      <c r="F67" s="169" t="s">
        <v>509</v>
      </c>
      <c r="G67" s="76">
        <v>0.3</v>
      </c>
      <c r="H67" s="76">
        <v>0.4</v>
      </c>
      <c r="I67" s="76">
        <v>0.5</v>
      </c>
      <c r="J67" s="76">
        <v>0.6</v>
      </c>
      <c r="K67" s="76">
        <v>0.7</v>
      </c>
      <c r="L67" s="20"/>
      <c r="M67" s="20"/>
    </row>
    <row r="68" spans="1:13" ht="16.5" x14ac:dyDescent="0.3">
      <c r="A68" s="205" t="s">
        <v>144</v>
      </c>
      <c r="B68" s="200" t="s">
        <v>159</v>
      </c>
      <c r="C68" s="200" t="s">
        <v>163</v>
      </c>
      <c r="D68" s="160">
        <v>1</v>
      </c>
      <c r="E68" s="210" t="s">
        <v>149</v>
      </c>
      <c r="F68" s="164"/>
      <c r="G68" s="49"/>
      <c r="H68" s="49"/>
      <c r="I68" s="49"/>
      <c r="J68" s="49"/>
      <c r="K68" s="49"/>
      <c r="L68" s="4"/>
      <c r="M68" s="4"/>
    </row>
    <row r="69" spans="1:13" ht="16.5" x14ac:dyDescent="0.25">
      <c r="A69" s="206"/>
      <c r="B69" s="204"/>
      <c r="C69" s="204"/>
      <c r="D69" s="168" t="s">
        <v>26</v>
      </c>
      <c r="E69" s="169" t="s">
        <v>155</v>
      </c>
      <c r="F69" s="169" t="s">
        <v>511</v>
      </c>
      <c r="G69" s="76">
        <v>0.3</v>
      </c>
      <c r="H69" s="76">
        <v>0.4</v>
      </c>
      <c r="I69" s="76">
        <v>0.5</v>
      </c>
      <c r="J69" s="76">
        <v>0.6</v>
      </c>
      <c r="K69" s="76">
        <v>0.7</v>
      </c>
      <c r="L69" s="20"/>
      <c r="M69" s="20"/>
    </row>
    <row r="70" spans="1:13" ht="16.5" x14ac:dyDescent="0.3">
      <c r="A70" s="205" t="s">
        <v>144</v>
      </c>
      <c r="B70" s="200" t="s">
        <v>160</v>
      </c>
      <c r="C70" s="200" t="s">
        <v>164</v>
      </c>
      <c r="D70" s="160">
        <v>1</v>
      </c>
      <c r="E70" s="210" t="s">
        <v>149</v>
      </c>
      <c r="F70" s="164"/>
      <c r="G70" s="77"/>
      <c r="H70" s="49"/>
      <c r="I70" s="49"/>
      <c r="J70" s="49"/>
      <c r="K70" s="49"/>
      <c r="L70" s="4"/>
      <c r="M70" s="4"/>
    </row>
    <row r="71" spans="1:13" ht="16.5" x14ac:dyDescent="0.25">
      <c r="A71" s="206"/>
      <c r="B71" s="204"/>
      <c r="C71" s="204"/>
      <c r="D71" s="168" t="s">
        <v>26</v>
      </c>
      <c r="E71" s="169" t="s">
        <v>155</v>
      </c>
      <c r="F71" s="169" t="s">
        <v>512</v>
      </c>
      <c r="G71" s="76">
        <v>0.3</v>
      </c>
      <c r="H71" s="76">
        <v>0.4</v>
      </c>
      <c r="I71" s="76">
        <v>0.5</v>
      </c>
      <c r="J71" s="76">
        <v>0.6</v>
      </c>
      <c r="K71" s="76">
        <v>0.7</v>
      </c>
      <c r="L71" s="20"/>
      <c r="M71" s="20"/>
    </row>
    <row r="72" spans="1:13" ht="16.5" x14ac:dyDescent="0.3">
      <c r="A72" s="205" t="s">
        <v>144</v>
      </c>
      <c r="B72" s="200" t="s">
        <v>165</v>
      </c>
      <c r="C72" s="200" t="s">
        <v>170</v>
      </c>
      <c r="D72" s="160">
        <v>1</v>
      </c>
      <c r="E72" s="210" t="s">
        <v>149</v>
      </c>
      <c r="F72" s="164"/>
      <c r="G72" s="77"/>
      <c r="H72" s="49"/>
      <c r="I72" s="49"/>
      <c r="J72" s="49"/>
      <c r="K72" s="49"/>
      <c r="L72" s="4"/>
      <c r="M72" s="4"/>
    </row>
    <row r="73" spans="1:13" ht="16.5" x14ac:dyDescent="0.25">
      <c r="A73" s="206"/>
      <c r="B73" s="204"/>
      <c r="C73" s="204"/>
      <c r="D73" s="168" t="s">
        <v>26</v>
      </c>
      <c r="E73" s="169" t="s">
        <v>155</v>
      </c>
      <c r="F73" s="169" t="s">
        <v>513</v>
      </c>
      <c r="G73" s="76">
        <v>0.3</v>
      </c>
      <c r="H73" s="76">
        <v>0.4</v>
      </c>
      <c r="I73" s="76">
        <v>0.5</v>
      </c>
      <c r="J73" s="76">
        <v>0.6</v>
      </c>
      <c r="K73" s="76">
        <v>0.7</v>
      </c>
      <c r="L73" s="20"/>
      <c r="M73" s="20"/>
    </row>
    <row r="74" spans="1:13" ht="16.5" x14ac:dyDescent="0.3">
      <c r="A74" s="205" t="s">
        <v>144</v>
      </c>
      <c r="B74" s="200" t="s">
        <v>166</v>
      </c>
      <c r="C74" s="200" t="s">
        <v>170</v>
      </c>
      <c r="D74" s="160">
        <v>1</v>
      </c>
      <c r="E74" s="210" t="s">
        <v>149</v>
      </c>
      <c r="F74" s="199" t="s">
        <v>454</v>
      </c>
      <c r="G74" s="77"/>
      <c r="H74" s="49"/>
      <c r="I74" s="49"/>
      <c r="J74" s="49"/>
      <c r="K74" s="49"/>
      <c r="L74" s="4"/>
      <c r="M74" s="4"/>
    </row>
    <row r="75" spans="1:13" ht="16.5" x14ac:dyDescent="0.25">
      <c r="A75" s="206"/>
      <c r="B75" s="204"/>
      <c r="C75" s="204"/>
      <c r="D75" s="168" t="s">
        <v>26</v>
      </c>
      <c r="E75" s="169" t="s">
        <v>155</v>
      </c>
      <c r="F75" s="199"/>
      <c r="G75" s="76">
        <v>0.3</v>
      </c>
      <c r="H75" s="76">
        <v>0.4</v>
      </c>
      <c r="I75" s="76">
        <v>0.5</v>
      </c>
      <c r="J75" s="76">
        <v>0.6</v>
      </c>
      <c r="K75" s="76">
        <v>0.7</v>
      </c>
      <c r="L75" s="20"/>
      <c r="M75" s="20"/>
    </row>
    <row r="76" spans="1:13" ht="16.5" x14ac:dyDescent="0.3">
      <c r="A76" s="205" t="s">
        <v>144</v>
      </c>
      <c r="B76" s="200" t="s">
        <v>167</v>
      </c>
      <c r="C76" s="200" t="s">
        <v>171</v>
      </c>
      <c r="D76" s="160">
        <v>1</v>
      </c>
      <c r="E76" s="210" t="s">
        <v>149</v>
      </c>
      <c r="F76" s="211" t="s">
        <v>455</v>
      </c>
      <c r="G76" s="77"/>
      <c r="H76" s="49"/>
      <c r="I76" s="49"/>
      <c r="J76" s="49"/>
      <c r="K76" s="49"/>
      <c r="L76" s="4"/>
      <c r="M76" s="4"/>
    </row>
    <row r="77" spans="1:13" ht="16.5" x14ac:dyDescent="0.25">
      <c r="A77" s="206"/>
      <c r="B77" s="204"/>
      <c r="C77" s="204"/>
      <c r="D77" s="168" t="s">
        <v>26</v>
      </c>
      <c r="E77" s="169" t="s">
        <v>155</v>
      </c>
      <c r="F77" s="211"/>
      <c r="G77" s="76">
        <v>0.3</v>
      </c>
      <c r="H77" s="76">
        <v>0.4</v>
      </c>
      <c r="I77" s="76">
        <v>0.5</v>
      </c>
      <c r="J77" s="76">
        <v>0.6</v>
      </c>
      <c r="K77" s="76">
        <v>0.7</v>
      </c>
      <c r="L77" s="20"/>
      <c r="M77" s="20"/>
    </row>
    <row r="78" spans="1:13" ht="16.5" x14ac:dyDescent="0.3">
      <c r="A78" s="205" t="s">
        <v>144</v>
      </c>
      <c r="B78" s="200" t="s">
        <v>168</v>
      </c>
      <c r="C78" s="200" t="s">
        <v>171</v>
      </c>
      <c r="D78" s="160">
        <v>1</v>
      </c>
      <c r="E78" s="210" t="s">
        <v>149</v>
      </c>
      <c r="F78" s="211" t="s">
        <v>455</v>
      </c>
      <c r="G78" s="77"/>
      <c r="H78" s="49"/>
      <c r="I78" s="49"/>
      <c r="J78" s="49"/>
      <c r="K78" s="49"/>
      <c r="L78" s="4"/>
      <c r="M78" s="4"/>
    </row>
    <row r="79" spans="1:13" ht="16.5" x14ac:dyDescent="0.25">
      <c r="A79" s="206"/>
      <c r="B79" s="204"/>
      <c r="C79" s="204"/>
      <c r="D79" s="168" t="s">
        <v>26</v>
      </c>
      <c r="E79" s="169" t="s">
        <v>155</v>
      </c>
      <c r="F79" s="211"/>
      <c r="G79" s="76">
        <v>0.3</v>
      </c>
      <c r="H79" s="76">
        <v>0.4</v>
      </c>
      <c r="I79" s="76">
        <v>0.5</v>
      </c>
      <c r="J79" s="76">
        <v>0.6</v>
      </c>
      <c r="K79" s="76">
        <v>0.7</v>
      </c>
      <c r="L79" s="20"/>
      <c r="M79" s="20"/>
    </row>
    <row r="80" spans="1:13" ht="16.5" x14ac:dyDescent="0.3">
      <c r="A80" s="205" t="s">
        <v>144</v>
      </c>
      <c r="B80" s="200" t="s">
        <v>169</v>
      </c>
      <c r="C80" s="200" t="s">
        <v>172</v>
      </c>
      <c r="D80" s="160">
        <v>1</v>
      </c>
      <c r="E80" s="210" t="s">
        <v>149</v>
      </c>
      <c r="F80" s="164"/>
      <c r="G80" s="49"/>
      <c r="H80" s="49"/>
      <c r="I80" s="49"/>
      <c r="J80" s="49"/>
      <c r="K80" s="49"/>
      <c r="L80" s="4"/>
      <c r="M80" s="4"/>
    </row>
    <row r="81" spans="1:13" ht="16.5" x14ac:dyDescent="0.25">
      <c r="A81" s="212"/>
      <c r="B81" s="203"/>
      <c r="C81" s="213"/>
      <c r="D81" s="168" t="s">
        <v>26</v>
      </c>
      <c r="E81" s="169" t="s">
        <v>153</v>
      </c>
      <c r="F81" s="169"/>
      <c r="G81" s="76">
        <v>0.4</v>
      </c>
      <c r="H81" s="76">
        <v>0.5</v>
      </c>
      <c r="I81" s="76">
        <v>0.6</v>
      </c>
      <c r="J81" s="76">
        <v>0.7</v>
      </c>
      <c r="K81" s="76">
        <v>0.8</v>
      </c>
      <c r="L81" s="20"/>
      <c r="M81" s="20"/>
    </row>
    <row r="82" spans="1:13" ht="16.5" x14ac:dyDescent="0.25">
      <c r="A82" s="206"/>
      <c r="B82" s="204"/>
      <c r="C82" s="214"/>
      <c r="D82" s="209" t="s">
        <v>27</v>
      </c>
      <c r="E82" s="169" t="s">
        <v>155</v>
      </c>
      <c r="F82" s="169"/>
      <c r="G82" s="76">
        <v>0.3</v>
      </c>
      <c r="H82" s="76">
        <v>0.4</v>
      </c>
      <c r="I82" s="76">
        <v>0.5</v>
      </c>
      <c r="J82" s="76">
        <v>0.6</v>
      </c>
      <c r="K82" s="76">
        <v>0.7</v>
      </c>
      <c r="L82" s="20"/>
      <c r="M82" s="20"/>
    </row>
    <row r="83" spans="1:13" ht="16.5" x14ac:dyDescent="0.3">
      <c r="A83" s="191" t="s">
        <v>126</v>
      </c>
      <c r="B83" s="196" t="s">
        <v>8</v>
      </c>
      <c r="C83" s="215"/>
      <c r="D83" s="188"/>
      <c r="E83" s="184"/>
      <c r="F83" s="184"/>
      <c r="G83" s="49"/>
      <c r="H83" s="49"/>
      <c r="I83" s="49"/>
      <c r="J83" s="49"/>
      <c r="K83" s="49"/>
      <c r="L83" s="4"/>
      <c r="M83" s="4"/>
    </row>
    <row r="84" spans="1:13" ht="16.5" x14ac:dyDescent="0.3">
      <c r="A84" s="198" t="s">
        <v>21</v>
      </c>
      <c r="B84" s="190" t="s">
        <v>9</v>
      </c>
      <c r="C84" s="200" t="s">
        <v>175</v>
      </c>
      <c r="D84" s="160">
        <v>1</v>
      </c>
      <c r="E84" s="210" t="s">
        <v>149</v>
      </c>
      <c r="F84" s="199" t="s">
        <v>457</v>
      </c>
      <c r="G84" s="49"/>
      <c r="H84" s="49"/>
      <c r="I84" s="49"/>
      <c r="J84" s="49"/>
      <c r="K84" s="49"/>
      <c r="L84" s="4"/>
      <c r="M84" s="4"/>
    </row>
    <row r="85" spans="1:13" ht="16.5" x14ac:dyDescent="0.25">
      <c r="A85" s="201"/>
      <c r="B85" s="193"/>
      <c r="C85" s="204"/>
      <c r="D85" s="168" t="s">
        <v>26</v>
      </c>
      <c r="E85" s="169" t="s">
        <v>155</v>
      </c>
      <c r="F85" s="199"/>
      <c r="G85" s="76">
        <v>0.3</v>
      </c>
      <c r="H85" s="76">
        <v>0.4</v>
      </c>
      <c r="I85" s="76">
        <v>0.5</v>
      </c>
      <c r="J85" s="76">
        <v>0.6</v>
      </c>
      <c r="K85" s="76">
        <v>0.7</v>
      </c>
      <c r="L85" s="20"/>
      <c r="M85" s="20"/>
    </row>
    <row r="86" spans="1:13" ht="16.5" x14ac:dyDescent="0.3">
      <c r="A86" s="198" t="s">
        <v>173</v>
      </c>
      <c r="B86" s="190" t="s">
        <v>10</v>
      </c>
      <c r="C86" s="200" t="s">
        <v>176</v>
      </c>
      <c r="D86" s="160">
        <v>1</v>
      </c>
      <c r="E86" s="210" t="s">
        <v>149</v>
      </c>
      <c r="F86" s="199"/>
      <c r="G86" s="49"/>
      <c r="H86" s="49"/>
      <c r="I86" s="49"/>
      <c r="J86" s="49"/>
      <c r="K86" s="49"/>
      <c r="L86" s="4"/>
      <c r="M86" s="4"/>
    </row>
    <row r="87" spans="1:13" ht="16.5" x14ac:dyDescent="0.25">
      <c r="A87" s="201"/>
      <c r="B87" s="193"/>
      <c r="C87" s="204"/>
      <c r="D87" s="168" t="s">
        <v>26</v>
      </c>
      <c r="E87" s="169" t="s">
        <v>155</v>
      </c>
      <c r="F87" s="199"/>
      <c r="G87" s="76">
        <v>0.3</v>
      </c>
      <c r="H87" s="76">
        <v>0.4</v>
      </c>
      <c r="I87" s="76">
        <v>0.5</v>
      </c>
      <c r="J87" s="76">
        <v>0.6</v>
      </c>
      <c r="K87" s="76">
        <v>0.7</v>
      </c>
      <c r="L87" s="20"/>
      <c r="M87" s="20"/>
    </row>
    <row r="88" spans="1:13" ht="16.5" x14ac:dyDescent="0.3">
      <c r="A88" s="198" t="s">
        <v>174</v>
      </c>
      <c r="B88" s="190" t="s">
        <v>11</v>
      </c>
      <c r="C88" s="200" t="s">
        <v>177</v>
      </c>
      <c r="D88" s="160">
        <v>1</v>
      </c>
      <c r="E88" s="210" t="s">
        <v>149</v>
      </c>
      <c r="F88" s="199"/>
      <c r="G88" s="49"/>
      <c r="H88" s="49"/>
      <c r="I88" s="49"/>
      <c r="J88" s="49"/>
      <c r="K88" s="49"/>
      <c r="L88" s="4"/>
      <c r="M88" s="4"/>
    </row>
    <row r="89" spans="1:13" ht="16.5" x14ac:dyDescent="0.25">
      <c r="A89" s="216"/>
      <c r="B89" s="166"/>
      <c r="C89" s="203"/>
      <c r="D89" s="168" t="s">
        <v>26</v>
      </c>
      <c r="E89" s="169" t="s">
        <v>153</v>
      </c>
      <c r="F89" s="199"/>
      <c r="G89" s="76">
        <v>0.4</v>
      </c>
      <c r="H89" s="76">
        <v>0.5</v>
      </c>
      <c r="I89" s="76">
        <v>0.6</v>
      </c>
      <c r="J89" s="76">
        <v>0.7</v>
      </c>
      <c r="K89" s="76">
        <v>0.8</v>
      </c>
      <c r="L89" s="20"/>
      <c r="M89" s="20"/>
    </row>
    <row r="90" spans="1:13" ht="16.5" x14ac:dyDescent="0.25">
      <c r="A90" s="201"/>
      <c r="B90" s="217"/>
      <c r="C90" s="214"/>
      <c r="D90" s="209" t="s">
        <v>27</v>
      </c>
      <c r="E90" s="169" t="s">
        <v>155</v>
      </c>
      <c r="F90" s="199"/>
      <c r="G90" s="76">
        <v>0.3</v>
      </c>
      <c r="H90" s="76">
        <v>0.4</v>
      </c>
      <c r="I90" s="76">
        <v>0.5</v>
      </c>
      <c r="J90" s="76">
        <v>0.6</v>
      </c>
      <c r="K90" s="76">
        <v>0.7</v>
      </c>
      <c r="L90" s="20"/>
      <c r="M90" s="20"/>
    </row>
    <row r="91" spans="1:13" ht="16.5" x14ac:dyDescent="0.3">
      <c r="A91" s="163" t="s">
        <v>134</v>
      </c>
      <c r="B91" s="218" t="s">
        <v>13</v>
      </c>
      <c r="C91" s="219"/>
      <c r="D91" s="188"/>
      <c r="E91" s="184"/>
      <c r="F91" s="184"/>
      <c r="G91" s="49"/>
      <c r="H91" s="49"/>
      <c r="I91" s="49"/>
      <c r="J91" s="49"/>
      <c r="K91" s="49"/>
      <c r="L91" s="4"/>
      <c r="M91" s="4"/>
    </row>
    <row r="92" spans="1:13" ht="16.5" x14ac:dyDescent="0.3">
      <c r="A92" s="198" t="s">
        <v>30</v>
      </c>
      <c r="B92" s="190" t="s">
        <v>14</v>
      </c>
      <c r="C92" s="200" t="s">
        <v>178</v>
      </c>
      <c r="D92" s="160">
        <v>1</v>
      </c>
      <c r="E92" s="210" t="s">
        <v>149</v>
      </c>
      <c r="F92" s="199" t="s">
        <v>456</v>
      </c>
      <c r="G92" s="49"/>
      <c r="H92" s="49"/>
      <c r="I92" s="49"/>
      <c r="J92" s="49"/>
      <c r="K92" s="49"/>
      <c r="L92" s="4"/>
      <c r="M92" s="4"/>
    </row>
    <row r="93" spans="1:13" ht="16.5" x14ac:dyDescent="0.25">
      <c r="A93" s="216"/>
      <c r="B93" s="166"/>
      <c r="C93" s="203"/>
      <c r="D93" s="168" t="s">
        <v>26</v>
      </c>
      <c r="E93" s="169" t="s">
        <v>153</v>
      </c>
      <c r="F93" s="199"/>
      <c r="G93" s="76">
        <v>0.4</v>
      </c>
      <c r="H93" s="76">
        <v>0.5</v>
      </c>
      <c r="I93" s="76">
        <v>0.6</v>
      </c>
      <c r="J93" s="76">
        <v>0.7</v>
      </c>
      <c r="K93" s="76">
        <v>0.8</v>
      </c>
      <c r="L93" s="20"/>
      <c r="M93" s="20"/>
    </row>
    <row r="94" spans="1:13" ht="16.5" x14ac:dyDescent="0.25">
      <c r="A94" s="201"/>
      <c r="B94" s="193"/>
      <c r="C94" s="204"/>
      <c r="D94" s="209" t="s">
        <v>27</v>
      </c>
      <c r="E94" s="169" t="s">
        <v>155</v>
      </c>
      <c r="F94" s="199"/>
      <c r="G94" s="76">
        <v>0.3</v>
      </c>
      <c r="H94" s="76">
        <v>0.4</v>
      </c>
      <c r="I94" s="76">
        <v>0.5</v>
      </c>
      <c r="J94" s="76">
        <v>0.6</v>
      </c>
      <c r="K94" s="76">
        <v>0.7</v>
      </c>
      <c r="L94" s="20"/>
      <c r="M94" s="20"/>
    </row>
    <row r="95" spans="1:13" ht="16.5" x14ac:dyDescent="0.3">
      <c r="A95" s="198" t="s">
        <v>31</v>
      </c>
      <c r="B95" s="190" t="s">
        <v>15</v>
      </c>
      <c r="C95" s="200" t="s">
        <v>179</v>
      </c>
      <c r="D95" s="160">
        <v>1</v>
      </c>
      <c r="E95" s="210" t="s">
        <v>149</v>
      </c>
      <c r="F95" s="199"/>
      <c r="G95" s="49"/>
      <c r="H95" s="49"/>
      <c r="I95" s="49"/>
      <c r="J95" s="49"/>
      <c r="K95" s="49"/>
      <c r="L95" s="4"/>
      <c r="M95" s="4"/>
    </row>
    <row r="96" spans="1:13" ht="16.5" x14ac:dyDescent="0.25">
      <c r="A96" s="216"/>
      <c r="B96" s="166"/>
      <c r="C96" s="203"/>
      <c r="D96" s="168" t="s">
        <v>26</v>
      </c>
      <c r="E96" s="169" t="s">
        <v>153</v>
      </c>
      <c r="F96" s="199"/>
      <c r="G96" s="76">
        <v>0.4</v>
      </c>
      <c r="H96" s="76">
        <v>0.5</v>
      </c>
      <c r="I96" s="76">
        <v>0.6</v>
      </c>
      <c r="J96" s="76">
        <v>0.7</v>
      </c>
      <c r="K96" s="76">
        <v>0.8</v>
      </c>
      <c r="L96" s="20"/>
      <c r="M96" s="20"/>
    </row>
    <row r="97" spans="1:13" ht="16.5" x14ac:dyDescent="0.25">
      <c r="A97" s="201"/>
      <c r="B97" s="193"/>
      <c r="C97" s="204"/>
      <c r="D97" s="209" t="s">
        <v>27</v>
      </c>
      <c r="E97" s="169" t="s">
        <v>155</v>
      </c>
      <c r="F97" s="199"/>
      <c r="G97" s="76">
        <v>0.3</v>
      </c>
      <c r="H97" s="76">
        <v>0.4</v>
      </c>
      <c r="I97" s="76">
        <v>0.5</v>
      </c>
      <c r="J97" s="76">
        <v>0.6</v>
      </c>
      <c r="K97" s="76">
        <v>0.7</v>
      </c>
      <c r="L97" s="20"/>
      <c r="M97" s="20"/>
    </row>
    <row r="98" spans="1:13" ht="16.5" x14ac:dyDescent="0.3">
      <c r="A98" s="198" t="s">
        <v>32</v>
      </c>
      <c r="B98" s="190" t="s">
        <v>16</v>
      </c>
      <c r="C98" s="200" t="s">
        <v>180</v>
      </c>
      <c r="D98" s="160">
        <v>1</v>
      </c>
      <c r="E98" s="210" t="s">
        <v>149</v>
      </c>
      <c r="F98" s="199"/>
      <c r="G98" s="49"/>
      <c r="H98" s="49"/>
      <c r="I98" s="49"/>
      <c r="J98" s="49"/>
      <c r="K98" s="49"/>
      <c r="L98" s="4"/>
      <c r="M98" s="4"/>
    </row>
    <row r="99" spans="1:13" ht="16.5" x14ac:dyDescent="0.25">
      <c r="A99" s="216"/>
      <c r="B99" s="166"/>
      <c r="C99" s="203"/>
      <c r="D99" s="168" t="s">
        <v>26</v>
      </c>
      <c r="E99" s="169" t="s">
        <v>153</v>
      </c>
      <c r="F99" s="199"/>
      <c r="G99" s="76">
        <v>0.4</v>
      </c>
      <c r="H99" s="76">
        <v>0.5</v>
      </c>
      <c r="I99" s="76">
        <v>0.6</v>
      </c>
      <c r="J99" s="76">
        <v>0.7</v>
      </c>
      <c r="K99" s="76">
        <v>0.8</v>
      </c>
      <c r="L99" s="20"/>
      <c r="M99" s="20"/>
    </row>
    <row r="100" spans="1:13" ht="16.5" x14ac:dyDescent="0.25">
      <c r="A100" s="201"/>
      <c r="B100" s="193"/>
      <c r="C100" s="204"/>
      <c r="D100" s="209" t="s">
        <v>27</v>
      </c>
      <c r="E100" s="169" t="s">
        <v>155</v>
      </c>
      <c r="F100" s="199"/>
      <c r="G100" s="76">
        <v>0.3</v>
      </c>
      <c r="H100" s="76">
        <v>0.4</v>
      </c>
      <c r="I100" s="76">
        <v>0.5</v>
      </c>
      <c r="J100" s="76">
        <v>0.6</v>
      </c>
      <c r="K100" s="76">
        <v>0.7</v>
      </c>
      <c r="L100" s="20"/>
      <c r="M100" s="20"/>
    </row>
    <row r="101" spans="1:13" ht="16.5" x14ac:dyDescent="0.3">
      <c r="A101" s="198" t="s">
        <v>33</v>
      </c>
      <c r="B101" s="190" t="s">
        <v>17</v>
      </c>
      <c r="C101" s="200" t="s">
        <v>181</v>
      </c>
      <c r="D101" s="160">
        <v>1</v>
      </c>
      <c r="E101" s="210" t="s">
        <v>149</v>
      </c>
      <c r="F101" s="199"/>
      <c r="G101" s="49"/>
      <c r="H101" s="49"/>
      <c r="I101" s="49"/>
      <c r="J101" s="49"/>
      <c r="K101" s="49"/>
      <c r="L101" s="4"/>
      <c r="M101" s="4"/>
    </row>
    <row r="102" spans="1:13" ht="16.5" x14ac:dyDescent="0.25">
      <c r="A102" s="216"/>
      <c r="B102" s="166"/>
      <c r="C102" s="203"/>
      <c r="D102" s="168" t="s">
        <v>26</v>
      </c>
      <c r="E102" s="169" t="s">
        <v>153</v>
      </c>
      <c r="F102" s="199"/>
      <c r="G102" s="76">
        <v>0.4</v>
      </c>
      <c r="H102" s="76">
        <v>0.5</v>
      </c>
      <c r="I102" s="76">
        <v>0.6</v>
      </c>
      <c r="J102" s="76">
        <v>0.7</v>
      </c>
      <c r="K102" s="76">
        <v>0.8</v>
      </c>
      <c r="L102" s="20"/>
      <c r="M102" s="20"/>
    </row>
    <row r="103" spans="1:13" ht="16.5" x14ac:dyDescent="0.25">
      <c r="A103" s="201"/>
      <c r="B103" s="193"/>
      <c r="C103" s="204"/>
      <c r="D103" s="209" t="s">
        <v>27</v>
      </c>
      <c r="E103" s="169" t="s">
        <v>155</v>
      </c>
      <c r="F103" s="199"/>
      <c r="G103" s="76">
        <v>0.3</v>
      </c>
      <c r="H103" s="76">
        <v>0.4</v>
      </c>
      <c r="I103" s="76">
        <v>0.5</v>
      </c>
      <c r="J103" s="76">
        <v>0.6</v>
      </c>
      <c r="K103" s="76">
        <v>0.7</v>
      </c>
      <c r="L103" s="20"/>
      <c r="M103" s="20"/>
    </row>
    <row r="104" spans="1:13" ht="16.5" x14ac:dyDescent="0.3">
      <c r="A104" s="198" t="s">
        <v>34</v>
      </c>
      <c r="B104" s="190" t="s">
        <v>18</v>
      </c>
      <c r="C104" s="200" t="s">
        <v>182</v>
      </c>
      <c r="D104" s="160">
        <v>1</v>
      </c>
      <c r="E104" s="210" t="s">
        <v>149</v>
      </c>
      <c r="F104" s="199"/>
      <c r="G104" s="49"/>
      <c r="H104" s="49"/>
      <c r="I104" s="49"/>
      <c r="J104" s="49"/>
      <c r="K104" s="49"/>
      <c r="L104" s="4"/>
      <c r="M104" s="4"/>
    </row>
    <row r="105" spans="1:13" ht="16.5" x14ac:dyDescent="0.25">
      <c r="A105" s="216"/>
      <c r="B105" s="166"/>
      <c r="C105" s="203"/>
      <c r="D105" s="168" t="s">
        <v>26</v>
      </c>
      <c r="E105" s="169" t="s">
        <v>153</v>
      </c>
      <c r="F105" s="199"/>
      <c r="G105" s="76">
        <v>0.4</v>
      </c>
      <c r="H105" s="76">
        <v>0.5</v>
      </c>
      <c r="I105" s="76">
        <v>0.6</v>
      </c>
      <c r="J105" s="76">
        <v>0.7</v>
      </c>
      <c r="K105" s="76">
        <v>0.8</v>
      </c>
      <c r="L105" s="20"/>
      <c r="M105" s="20"/>
    </row>
    <row r="106" spans="1:13" ht="16.5" x14ac:dyDescent="0.25">
      <c r="A106" s="201"/>
      <c r="B106" s="193"/>
      <c r="C106" s="204"/>
      <c r="D106" s="209" t="s">
        <v>27</v>
      </c>
      <c r="E106" s="169" t="s">
        <v>155</v>
      </c>
      <c r="F106" s="199"/>
      <c r="G106" s="76">
        <v>0.3</v>
      </c>
      <c r="H106" s="76">
        <v>0.4</v>
      </c>
      <c r="I106" s="76">
        <v>0.5</v>
      </c>
      <c r="J106" s="76">
        <v>0.6</v>
      </c>
      <c r="K106" s="76">
        <v>0.7</v>
      </c>
      <c r="L106" s="20"/>
      <c r="M106" s="20"/>
    </row>
    <row r="107" spans="1:13" ht="16.5" x14ac:dyDescent="0.3">
      <c r="A107" s="191" t="s">
        <v>183</v>
      </c>
      <c r="B107" s="196" t="s">
        <v>184</v>
      </c>
      <c r="C107" s="220"/>
      <c r="D107" s="209"/>
      <c r="E107" s="169"/>
      <c r="F107" s="169"/>
      <c r="G107" s="49"/>
      <c r="H107" s="49"/>
      <c r="I107" s="49"/>
      <c r="J107" s="49"/>
      <c r="K107" s="49"/>
      <c r="L107" s="4"/>
      <c r="M107" s="4"/>
    </row>
    <row r="108" spans="1:13" ht="16.5" x14ac:dyDescent="0.3">
      <c r="A108" s="198" t="s">
        <v>125</v>
      </c>
      <c r="B108" s="190" t="s">
        <v>19</v>
      </c>
      <c r="C108" s="221"/>
      <c r="D108" s="163">
        <v>1</v>
      </c>
      <c r="E108" s="172" t="s">
        <v>185</v>
      </c>
      <c r="F108" s="172"/>
      <c r="G108" s="49"/>
      <c r="H108" s="49"/>
      <c r="I108" s="49"/>
      <c r="J108" s="49"/>
      <c r="K108" s="49"/>
      <c r="L108" s="4"/>
      <c r="M108" s="4"/>
    </row>
    <row r="109" spans="1:13" ht="27" x14ac:dyDescent="0.25">
      <c r="A109" s="206"/>
      <c r="B109" s="214"/>
      <c r="C109" s="214"/>
      <c r="D109" s="168" t="s">
        <v>26</v>
      </c>
      <c r="E109" s="169" t="s">
        <v>498</v>
      </c>
      <c r="F109" s="169" t="s">
        <v>458</v>
      </c>
      <c r="G109" s="73">
        <v>0.995</v>
      </c>
      <c r="H109" s="73">
        <v>0.999</v>
      </c>
      <c r="I109" s="78">
        <v>1</v>
      </c>
      <c r="J109" s="78">
        <v>1</v>
      </c>
      <c r="K109" s="78">
        <v>1</v>
      </c>
      <c r="L109" s="21"/>
      <c r="M109" s="21"/>
    </row>
    <row r="110" spans="1:13" ht="16.5" x14ac:dyDescent="0.3">
      <c r="A110" s="163" t="s">
        <v>126</v>
      </c>
      <c r="B110" s="196" t="s">
        <v>20</v>
      </c>
      <c r="C110" s="215"/>
      <c r="D110" s="188"/>
      <c r="E110" s="184"/>
      <c r="F110" s="184"/>
      <c r="G110" s="49"/>
      <c r="H110" s="49"/>
      <c r="I110" s="49"/>
      <c r="J110" s="49"/>
      <c r="K110" s="49"/>
      <c r="L110" s="4"/>
      <c r="M110" s="4"/>
    </row>
    <row r="111" spans="1:13" ht="16.5" x14ac:dyDescent="0.3">
      <c r="A111" s="198" t="s">
        <v>21</v>
      </c>
      <c r="B111" s="190" t="s">
        <v>22</v>
      </c>
      <c r="C111" s="200" t="s">
        <v>187</v>
      </c>
      <c r="D111" s="163">
        <v>1</v>
      </c>
      <c r="E111" s="172" t="s">
        <v>185</v>
      </c>
      <c r="F111" s="172"/>
      <c r="G111" s="49"/>
      <c r="H111" s="49"/>
      <c r="I111" s="49"/>
      <c r="J111" s="49"/>
      <c r="K111" s="49"/>
      <c r="L111" s="4"/>
      <c r="M111" s="4"/>
    </row>
    <row r="112" spans="1:13" ht="27" x14ac:dyDescent="0.25">
      <c r="A112" s="201"/>
      <c r="B112" s="193"/>
      <c r="C112" s="204"/>
      <c r="D112" s="168" t="s">
        <v>26</v>
      </c>
      <c r="E112" s="169" t="s">
        <v>498</v>
      </c>
      <c r="F112" s="169" t="s">
        <v>499</v>
      </c>
      <c r="G112" s="73">
        <v>0.995</v>
      </c>
      <c r="H112" s="73">
        <v>0.999</v>
      </c>
      <c r="I112" s="78">
        <v>1</v>
      </c>
      <c r="J112" s="78">
        <v>1</v>
      </c>
      <c r="K112" s="78">
        <v>1</v>
      </c>
      <c r="L112" s="21"/>
      <c r="M112" s="21"/>
    </row>
    <row r="113" spans="1:13" ht="16.5" x14ac:dyDescent="0.3">
      <c r="A113" s="198" t="s">
        <v>173</v>
      </c>
      <c r="B113" s="190" t="s">
        <v>23</v>
      </c>
      <c r="C113" s="222" t="s">
        <v>187</v>
      </c>
      <c r="D113" s="163">
        <v>1</v>
      </c>
      <c r="E113" s="172" t="s">
        <v>185</v>
      </c>
      <c r="F113" s="172"/>
      <c r="G113" s="49"/>
      <c r="H113" s="49"/>
      <c r="I113" s="49"/>
      <c r="J113" s="49"/>
      <c r="K113" s="49"/>
      <c r="L113" s="4"/>
      <c r="M113" s="4"/>
    </row>
    <row r="114" spans="1:13" ht="27" x14ac:dyDescent="0.25">
      <c r="A114" s="216"/>
      <c r="B114" s="166"/>
      <c r="C114" s="213"/>
      <c r="D114" s="168" t="s">
        <v>26</v>
      </c>
      <c r="E114" s="169" t="s">
        <v>498</v>
      </c>
      <c r="F114" s="199" t="s">
        <v>499</v>
      </c>
      <c r="G114" s="73">
        <v>0.995</v>
      </c>
      <c r="H114" s="73">
        <v>0.999</v>
      </c>
      <c r="I114" s="78">
        <v>1</v>
      </c>
      <c r="J114" s="78">
        <v>1</v>
      </c>
      <c r="K114" s="78">
        <v>1</v>
      </c>
      <c r="L114" s="21"/>
      <c r="M114" s="21"/>
    </row>
    <row r="115" spans="1:13" ht="16.5" x14ac:dyDescent="0.3">
      <c r="A115" s="201"/>
      <c r="B115" s="193"/>
      <c r="C115" s="214"/>
      <c r="D115" s="168" t="s">
        <v>27</v>
      </c>
      <c r="E115" s="184" t="s">
        <v>189</v>
      </c>
      <c r="F115" s="199"/>
      <c r="G115" s="49"/>
      <c r="H115" s="49"/>
      <c r="I115" s="49"/>
      <c r="J115" s="49"/>
      <c r="K115" s="49"/>
      <c r="L115" s="4"/>
      <c r="M115" s="4"/>
    </row>
    <row r="116" spans="1:13" ht="16.5" x14ac:dyDescent="0.3">
      <c r="A116" s="198" t="s">
        <v>174</v>
      </c>
      <c r="B116" s="190" t="s">
        <v>24</v>
      </c>
      <c r="C116" s="200" t="s">
        <v>187</v>
      </c>
      <c r="D116" s="163">
        <v>1</v>
      </c>
      <c r="E116" s="172" t="s">
        <v>185</v>
      </c>
      <c r="F116" s="199" t="s">
        <v>460</v>
      </c>
      <c r="G116" s="49"/>
      <c r="H116" s="49"/>
      <c r="I116" s="49"/>
      <c r="J116" s="49"/>
      <c r="K116" s="49"/>
      <c r="L116" s="4"/>
      <c r="M116" s="4"/>
    </row>
    <row r="117" spans="1:13" ht="27" x14ac:dyDescent="0.25">
      <c r="A117" s="216"/>
      <c r="B117" s="166"/>
      <c r="C117" s="203"/>
      <c r="D117" s="168" t="s">
        <v>26</v>
      </c>
      <c r="E117" s="169" t="s">
        <v>498</v>
      </c>
      <c r="F117" s="199"/>
      <c r="G117" s="73">
        <v>0.995</v>
      </c>
      <c r="H117" s="73">
        <v>0.999</v>
      </c>
      <c r="I117" s="78">
        <v>1</v>
      </c>
      <c r="J117" s="78">
        <v>1</v>
      </c>
      <c r="K117" s="78">
        <v>1</v>
      </c>
      <c r="L117" s="21"/>
      <c r="M117" s="21"/>
    </row>
    <row r="118" spans="1:13" ht="33" x14ac:dyDescent="0.25">
      <c r="A118" s="201"/>
      <c r="B118" s="193"/>
      <c r="C118" s="204"/>
      <c r="D118" s="168" t="s">
        <v>27</v>
      </c>
      <c r="E118" s="169" t="s">
        <v>190</v>
      </c>
      <c r="F118" s="199"/>
      <c r="G118" s="79" t="s">
        <v>392</v>
      </c>
      <c r="H118" s="80" t="s">
        <v>388</v>
      </c>
      <c r="I118" s="81" t="s">
        <v>389</v>
      </c>
      <c r="J118" s="81" t="s">
        <v>390</v>
      </c>
      <c r="K118" s="81" t="s">
        <v>391</v>
      </c>
      <c r="L118" s="22"/>
      <c r="M118" s="22"/>
    </row>
    <row r="119" spans="1:13" ht="16.5" x14ac:dyDescent="0.3">
      <c r="A119" s="198" t="s">
        <v>186</v>
      </c>
      <c r="B119" s="190" t="s">
        <v>25</v>
      </c>
      <c r="C119" s="200" t="s">
        <v>188</v>
      </c>
      <c r="D119" s="163">
        <v>1</v>
      </c>
      <c r="E119" s="172" t="s">
        <v>185</v>
      </c>
      <c r="F119" s="199" t="s">
        <v>459</v>
      </c>
      <c r="G119" s="49"/>
      <c r="H119" s="49"/>
      <c r="I119" s="49"/>
      <c r="J119" s="49"/>
      <c r="K119" s="49"/>
      <c r="L119" s="4"/>
      <c r="M119" s="4"/>
    </row>
    <row r="120" spans="1:13" ht="27" x14ac:dyDescent="0.25">
      <c r="A120" s="216"/>
      <c r="B120" s="166"/>
      <c r="C120" s="203"/>
      <c r="D120" s="168" t="s">
        <v>26</v>
      </c>
      <c r="E120" s="169" t="s">
        <v>498</v>
      </c>
      <c r="F120" s="199"/>
      <c r="G120" s="73">
        <v>0.995</v>
      </c>
      <c r="H120" s="73">
        <v>0.999</v>
      </c>
      <c r="I120" s="78">
        <v>1</v>
      </c>
      <c r="J120" s="78">
        <v>1</v>
      </c>
      <c r="K120" s="78">
        <v>1</v>
      </c>
      <c r="L120" s="21"/>
      <c r="M120" s="21"/>
    </row>
    <row r="121" spans="1:13" ht="33" x14ac:dyDescent="0.25">
      <c r="A121" s="201"/>
      <c r="B121" s="193"/>
      <c r="C121" s="204"/>
      <c r="D121" s="168" t="s">
        <v>27</v>
      </c>
      <c r="E121" s="169" t="s">
        <v>190</v>
      </c>
      <c r="F121" s="199"/>
      <c r="G121" s="79" t="s">
        <v>392</v>
      </c>
      <c r="H121" s="80" t="s">
        <v>388</v>
      </c>
      <c r="I121" s="81" t="s">
        <v>389</v>
      </c>
      <c r="J121" s="81" t="s">
        <v>390</v>
      </c>
      <c r="K121" s="81" t="s">
        <v>391</v>
      </c>
      <c r="L121" s="22"/>
      <c r="M121" s="22"/>
    </row>
    <row r="122" spans="1:13" ht="16.5" x14ac:dyDescent="0.3">
      <c r="A122" s="163" t="s">
        <v>134</v>
      </c>
      <c r="B122" s="196" t="s">
        <v>35</v>
      </c>
      <c r="C122" s="215"/>
      <c r="D122" s="188"/>
      <c r="E122" s="184"/>
      <c r="F122" s="184"/>
      <c r="G122" s="49"/>
      <c r="H122" s="49"/>
      <c r="I122" s="49"/>
      <c r="J122" s="49"/>
      <c r="K122" s="49"/>
      <c r="L122" s="4"/>
      <c r="M122" s="4"/>
    </row>
    <row r="123" spans="1:13" ht="16.5" x14ac:dyDescent="0.3">
      <c r="A123" s="198" t="s">
        <v>30</v>
      </c>
      <c r="B123" s="190" t="s">
        <v>36</v>
      </c>
      <c r="C123" s="200" t="s">
        <v>187</v>
      </c>
      <c r="D123" s="163">
        <v>1</v>
      </c>
      <c r="E123" s="172" t="s">
        <v>185</v>
      </c>
      <c r="F123" s="172"/>
      <c r="G123" s="49"/>
      <c r="H123" s="49"/>
      <c r="I123" s="49"/>
      <c r="J123" s="49"/>
      <c r="K123" s="49"/>
      <c r="L123" s="4"/>
      <c r="M123" s="4"/>
    </row>
    <row r="124" spans="1:13" ht="27" x14ac:dyDescent="0.25">
      <c r="A124" s="201"/>
      <c r="B124" s="193"/>
      <c r="C124" s="204"/>
      <c r="D124" s="168" t="s">
        <v>26</v>
      </c>
      <c r="E124" s="169" t="s">
        <v>498</v>
      </c>
      <c r="F124" s="169" t="s">
        <v>499</v>
      </c>
      <c r="G124" s="73">
        <v>0.995</v>
      </c>
      <c r="H124" s="73">
        <v>0.999</v>
      </c>
      <c r="I124" s="78">
        <v>1</v>
      </c>
      <c r="J124" s="78">
        <v>1</v>
      </c>
      <c r="K124" s="78">
        <v>1</v>
      </c>
      <c r="L124" s="21"/>
      <c r="M124" s="21"/>
    </row>
    <row r="125" spans="1:13" ht="16.5" x14ac:dyDescent="0.3">
      <c r="A125" s="198" t="s">
        <v>31</v>
      </c>
      <c r="B125" s="190" t="s">
        <v>37</v>
      </c>
      <c r="C125" s="200" t="s">
        <v>187</v>
      </c>
      <c r="D125" s="163">
        <v>1</v>
      </c>
      <c r="E125" s="172" t="s">
        <v>185</v>
      </c>
      <c r="F125" s="172"/>
      <c r="G125" s="49"/>
      <c r="H125" s="49"/>
      <c r="I125" s="49"/>
      <c r="J125" s="49"/>
      <c r="K125" s="49"/>
      <c r="L125" s="4"/>
      <c r="M125" s="4"/>
    </row>
    <row r="126" spans="1:13" ht="27" x14ac:dyDescent="0.25">
      <c r="A126" s="201"/>
      <c r="B126" s="193"/>
      <c r="C126" s="204"/>
      <c r="D126" s="168" t="s">
        <v>26</v>
      </c>
      <c r="E126" s="169" t="s">
        <v>498</v>
      </c>
      <c r="F126" s="169" t="s">
        <v>499</v>
      </c>
      <c r="G126" s="73">
        <v>0.995</v>
      </c>
      <c r="H126" s="73">
        <v>0.999</v>
      </c>
      <c r="I126" s="78">
        <v>1</v>
      </c>
      <c r="J126" s="78">
        <v>1</v>
      </c>
      <c r="K126" s="78">
        <v>1</v>
      </c>
      <c r="L126" s="21"/>
      <c r="M126" s="21"/>
    </row>
    <row r="127" spans="1:13" ht="16.5" x14ac:dyDescent="0.3">
      <c r="A127" s="191" t="s">
        <v>191</v>
      </c>
      <c r="B127" s="196" t="s">
        <v>192</v>
      </c>
      <c r="C127" s="220"/>
      <c r="D127" s="168"/>
      <c r="E127" s="169"/>
      <c r="F127" s="169"/>
      <c r="G127" s="49"/>
      <c r="H127" s="49"/>
      <c r="I127" s="49"/>
      <c r="J127" s="49"/>
      <c r="K127" s="49"/>
      <c r="L127" s="4"/>
      <c r="M127" s="4"/>
    </row>
    <row r="128" spans="1:13" ht="16.5" x14ac:dyDescent="0.3">
      <c r="A128" s="163" t="s">
        <v>125</v>
      </c>
      <c r="B128" s="164" t="s">
        <v>38</v>
      </c>
      <c r="C128" s="164"/>
      <c r="D128" s="188"/>
      <c r="E128" s="184"/>
      <c r="F128" s="184"/>
      <c r="G128" s="49"/>
      <c r="H128" s="49"/>
      <c r="I128" s="49"/>
      <c r="J128" s="49"/>
      <c r="K128" s="49"/>
      <c r="L128" s="4"/>
      <c r="M128" s="4"/>
    </row>
    <row r="129" spans="1:13" ht="27" x14ac:dyDescent="0.3">
      <c r="A129" s="163" t="s">
        <v>26</v>
      </c>
      <c r="B129" s="172" t="s">
        <v>40</v>
      </c>
      <c r="C129" s="169" t="s">
        <v>193</v>
      </c>
      <c r="D129" s="163">
        <v>1</v>
      </c>
      <c r="E129" s="172" t="s">
        <v>196</v>
      </c>
      <c r="F129" s="172"/>
      <c r="G129" s="49"/>
      <c r="H129" s="49"/>
      <c r="I129" s="49"/>
      <c r="J129" s="49"/>
      <c r="K129" s="49"/>
      <c r="L129" s="4"/>
      <c r="M129" s="4"/>
    </row>
    <row r="130" spans="1:13" ht="27" x14ac:dyDescent="0.3">
      <c r="A130" s="163" t="s">
        <v>27</v>
      </c>
      <c r="B130" s="172" t="s">
        <v>41</v>
      </c>
      <c r="C130" s="169" t="s">
        <v>194</v>
      </c>
      <c r="D130" s="188"/>
      <c r="E130" s="184"/>
      <c r="F130" s="184"/>
      <c r="G130" s="49"/>
      <c r="H130" s="49"/>
      <c r="I130" s="49"/>
      <c r="J130" s="49"/>
      <c r="K130" s="49"/>
      <c r="L130" s="4"/>
      <c r="M130" s="4"/>
    </row>
    <row r="131" spans="1:13" ht="27" x14ac:dyDescent="0.3">
      <c r="A131" s="163" t="s">
        <v>28</v>
      </c>
      <c r="B131" s="172" t="s">
        <v>42</v>
      </c>
      <c r="C131" s="169" t="s">
        <v>195</v>
      </c>
      <c r="D131" s="188"/>
      <c r="E131" s="184"/>
      <c r="F131" s="184"/>
      <c r="G131" s="49"/>
      <c r="H131" s="49"/>
      <c r="I131" s="49"/>
      <c r="J131" s="49"/>
      <c r="K131" s="49"/>
      <c r="L131" s="4"/>
      <c r="M131" s="4"/>
    </row>
    <row r="132" spans="1:13" ht="16.5" x14ac:dyDescent="0.3">
      <c r="A132" s="163" t="s">
        <v>126</v>
      </c>
      <c r="B132" s="164" t="s">
        <v>39</v>
      </c>
      <c r="C132" s="164"/>
      <c r="D132" s="188"/>
      <c r="E132" s="184"/>
      <c r="F132" s="184"/>
      <c r="G132" s="49"/>
      <c r="H132" s="49"/>
      <c r="I132" s="49"/>
      <c r="J132" s="49"/>
      <c r="K132" s="49"/>
      <c r="L132" s="4"/>
      <c r="M132" s="4"/>
    </row>
    <row r="133" spans="1:13" ht="40.5" x14ac:dyDescent="0.3">
      <c r="A133" s="163" t="s">
        <v>21</v>
      </c>
      <c r="B133" s="172" t="s">
        <v>43</v>
      </c>
      <c r="C133" s="169" t="s">
        <v>197</v>
      </c>
      <c r="D133" s="163">
        <v>1</v>
      </c>
      <c r="E133" s="172" t="s">
        <v>196</v>
      </c>
      <c r="F133" s="172"/>
      <c r="G133" s="49"/>
      <c r="H133" s="49"/>
      <c r="I133" s="49"/>
      <c r="J133" s="49"/>
      <c r="K133" s="49"/>
      <c r="L133" s="4"/>
      <c r="M133" s="4"/>
    </row>
    <row r="134" spans="1:13" ht="16.5" x14ac:dyDescent="0.3">
      <c r="A134" s="163" t="s">
        <v>173</v>
      </c>
      <c r="B134" s="172" t="s">
        <v>44</v>
      </c>
      <c r="C134" s="169" t="s">
        <v>198</v>
      </c>
      <c r="D134" s="188"/>
      <c r="E134" s="184"/>
      <c r="F134" s="184"/>
      <c r="G134" s="49"/>
      <c r="H134" s="49"/>
      <c r="I134" s="49"/>
      <c r="J134" s="49"/>
      <c r="K134" s="49"/>
      <c r="L134" s="4"/>
      <c r="M134" s="4"/>
    </row>
    <row r="135" spans="1:13" ht="16.5" x14ac:dyDescent="0.3">
      <c r="A135" s="163" t="s">
        <v>174</v>
      </c>
      <c r="B135" s="172" t="s">
        <v>45</v>
      </c>
      <c r="C135" s="169" t="s">
        <v>199</v>
      </c>
      <c r="D135" s="188"/>
      <c r="E135" s="184"/>
      <c r="F135" s="184"/>
      <c r="G135" s="49"/>
      <c r="H135" s="49"/>
      <c r="I135" s="49"/>
      <c r="J135" s="49"/>
      <c r="K135" s="49"/>
      <c r="L135" s="4"/>
      <c r="M135" s="4"/>
    </row>
    <row r="136" spans="1:13" ht="16.5" x14ac:dyDescent="0.3">
      <c r="A136" s="163" t="s">
        <v>200</v>
      </c>
      <c r="B136" s="196" t="s">
        <v>201</v>
      </c>
      <c r="C136" s="220"/>
      <c r="D136" s="188"/>
      <c r="E136" s="184"/>
      <c r="F136" s="184"/>
      <c r="G136" s="49"/>
      <c r="H136" s="49"/>
      <c r="I136" s="49"/>
      <c r="J136" s="49"/>
      <c r="K136" s="49"/>
      <c r="L136" s="4"/>
      <c r="M136" s="4"/>
    </row>
    <row r="137" spans="1:13" ht="16.5" x14ac:dyDescent="0.3">
      <c r="A137" s="163" t="s">
        <v>125</v>
      </c>
      <c r="B137" s="196" t="s">
        <v>46</v>
      </c>
      <c r="C137" s="215"/>
      <c r="D137" s="188"/>
      <c r="E137" s="184"/>
      <c r="F137" s="184"/>
      <c r="G137" s="49"/>
      <c r="H137" s="49"/>
      <c r="I137" s="49"/>
      <c r="J137" s="49"/>
      <c r="K137" s="49"/>
      <c r="L137" s="4"/>
      <c r="M137" s="4"/>
    </row>
    <row r="138" spans="1:13" ht="16.5" x14ac:dyDescent="0.3">
      <c r="A138" s="198" t="s">
        <v>26</v>
      </c>
      <c r="B138" s="190" t="s">
        <v>47</v>
      </c>
      <c r="C138" s="200" t="s">
        <v>203</v>
      </c>
      <c r="D138" s="163">
        <v>1</v>
      </c>
      <c r="E138" s="172" t="s">
        <v>115</v>
      </c>
      <c r="F138" s="172"/>
      <c r="G138" s="49"/>
      <c r="H138" s="49"/>
      <c r="I138" s="49"/>
      <c r="J138" s="49"/>
      <c r="K138" s="49"/>
      <c r="L138" s="4"/>
      <c r="M138" s="4"/>
    </row>
    <row r="139" spans="1:13" ht="27" x14ac:dyDescent="0.25">
      <c r="A139" s="201"/>
      <c r="B139" s="193"/>
      <c r="C139" s="204"/>
      <c r="D139" s="168" t="s">
        <v>26</v>
      </c>
      <c r="E139" s="169" t="s">
        <v>208</v>
      </c>
      <c r="F139" s="169" t="s">
        <v>519</v>
      </c>
      <c r="G139" s="79" t="s">
        <v>393</v>
      </c>
      <c r="H139" s="82" t="s">
        <v>394</v>
      </c>
      <c r="I139" s="82" t="s">
        <v>395</v>
      </c>
      <c r="J139" s="82" t="s">
        <v>395</v>
      </c>
      <c r="K139" s="82" t="s">
        <v>395</v>
      </c>
      <c r="L139" s="23"/>
      <c r="M139" s="23"/>
    </row>
    <row r="140" spans="1:13" ht="16.5" x14ac:dyDescent="0.3">
      <c r="A140" s="198" t="s">
        <v>27</v>
      </c>
      <c r="B140" s="190" t="s">
        <v>48</v>
      </c>
      <c r="C140" s="200" t="s">
        <v>204</v>
      </c>
      <c r="D140" s="163">
        <v>1</v>
      </c>
      <c r="E140" s="172" t="s">
        <v>115</v>
      </c>
      <c r="F140" s="172"/>
      <c r="G140" s="49"/>
      <c r="H140" s="49"/>
      <c r="I140" s="49"/>
      <c r="J140" s="49"/>
      <c r="K140" s="49"/>
      <c r="L140" s="4"/>
      <c r="M140" s="4"/>
    </row>
    <row r="141" spans="1:13" ht="27" x14ac:dyDescent="0.25">
      <c r="A141" s="201"/>
      <c r="B141" s="193"/>
      <c r="C141" s="204"/>
      <c r="D141" s="168" t="s">
        <v>26</v>
      </c>
      <c r="E141" s="169" t="s">
        <v>208</v>
      </c>
      <c r="F141" s="169" t="s">
        <v>514</v>
      </c>
      <c r="G141" s="79" t="s">
        <v>393</v>
      </c>
      <c r="H141" s="82" t="s">
        <v>394</v>
      </c>
      <c r="I141" s="82" t="s">
        <v>395</v>
      </c>
      <c r="J141" s="82" t="s">
        <v>395</v>
      </c>
      <c r="K141" s="82" t="s">
        <v>395</v>
      </c>
      <c r="L141" s="23"/>
      <c r="M141" s="23"/>
    </row>
    <row r="142" spans="1:13" ht="16.5" x14ac:dyDescent="0.3">
      <c r="A142" s="198" t="s">
        <v>28</v>
      </c>
      <c r="B142" s="190" t="s">
        <v>49</v>
      </c>
      <c r="C142" s="200" t="s">
        <v>205</v>
      </c>
      <c r="D142" s="163">
        <v>1</v>
      </c>
      <c r="E142" s="172" t="s">
        <v>115</v>
      </c>
      <c r="F142" s="172"/>
      <c r="G142" s="49"/>
      <c r="H142" s="49"/>
      <c r="I142" s="49"/>
      <c r="J142" s="49"/>
      <c r="K142" s="49"/>
      <c r="L142" s="4"/>
      <c r="M142" s="4"/>
    </row>
    <row r="143" spans="1:13" ht="27" x14ac:dyDescent="0.25">
      <c r="A143" s="201"/>
      <c r="B143" s="193"/>
      <c r="C143" s="204"/>
      <c r="D143" s="168" t="s">
        <v>26</v>
      </c>
      <c r="E143" s="169" t="s">
        <v>208</v>
      </c>
      <c r="F143" s="169"/>
      <c r="G143" s="79" t="s">
        <v>393</v>
      </c>
      <c r="H143" s="82" t="s">
        <v>394</v>
      </c>
      <c r="I143" s="82" t="s">
        <v>395</v>
      </c>
      <c r="J143" s="82" t="s">
        <v>395</v>
      </c>
      <c r="K143" s="82" t="s">
        <v>395</v>
      </c>
      <c r="L143" s="23"/>
      <c r="M143" s="23"/>
    </row>
    <row r="144" spans="1:13" ht="16.5" x14ac:dyDescent="0.3">
      <c r="A144" s="198" t="s">
        <v>29</v>
      </c>
      <c r="B144" s="190" t="s">
        <v>50</v>
      </c>
      <c r="C144" s="200" t="s">
        <v>206</v>
      </c>
      <c r="D144" s="163">
        <v>1</v>
      </c>
      <c r="E144" s="172" t="s">
        <v>115</v>
      </c>
      <c r="F144" s="172"/>
      <c r="G144" s="49"/>
      <c r="H144" s="49"/>
      <c r="I144" s="49"/>
      <c r="J144" s="49"/>
      <c r="K144" s="49"/>
      <c r="L144" s="4"/>
      <c r="M144" s="4"/>
    </row>
    <row r="145" spans="1:13" ht="27" x14ac:dyDescent="0.25">
      <c r="A145" s="216"/>
      <c r="B145" s="166"/>
      <c r="C145" s="203"/>
      <c r="D145" s="168" t="s">
        <v>26</v>
      </c>
      <c r="E145" s="169" t="s">
        <v>208</v>
      </c>
      <c r="F145" s="169"/>
      <c r="G145" s="79" t="s">
        <v>393</v>
      </c>
      <c r="H145" s="82" t="s">
        <v>394</v>
      </c>
      <c r="I145" s="82" t="s">
        <v>395</v>
      </c>
      <c r="J145" s="82" t="s">
        <v>395</v>
      </c>
      <c r="K145" s="82" t="s">
        <v>395</v>
      </c>
      <c r="L145" s="23"/>
      <c r="M145" s="23"/>
    </row>
    <row r="146" spans="1:13" ht="27" x14ac:dyDescent="0.25">
      <c r="A146" s="201"/>
      <c r="B146" s="193"/>
      <c r="C146" s="204"/>
      <c r="D146" s="168" t="s">
        <v>27</v>
      </c>
      <c r="E146" s="169" t="s">
        <v>209</v>
      </c>
      <c r="F146" s="169"/>
      <c r="G146" s="83">
        <v>0.82499999999999996</v>
      </c>
      <c r="H146" s="83">
        <v>0.84</v>
      </c>
      <c r="I146" s="83">
        <v>0.85499999999999998</v>
      </c>
      <c r="J146" s="83">
        <v>0.87</v>
      </c>
      <c r="K146" s="83">
        <v>0.88500000000000001</v>
      </c>
      <c r="L146" s="14"/>
      <c r="M146" s="14"/>
    </row>
    <row r="147" spans="1:13" ht="16.5" x14ac:dyDescent="0.3">
      <c r="A147" s="198" t="s">
        <v>202</v>
      </c>
      <c r="B147" s="190" t="s">
        <v>51</v>
      </c>
      <c r="C147" s="200" t="s">
        <v>207</v>
      </c>
      <c r="D147" s="163">
        <v>1</v>
      </c>
      <c r="E147" s="172" t="s">
        <v>115</v>
      </c>
      <c r="F147" s="172"/>
      <c r="G147" s="49"/>
      <c r="H147" s="49"/>
      <c r="I147" s="49"/>
      <c r="J147" s="49"/>
      <c r="K147" s="49"/>
      <c r="L147" s="4"/>
      <c r="M147" s="4"/>
    </row>
    <row r="148" spans="1:13" ht="27" x14ac:dyDescent="0.25">
      <c r="A148" s="201"/>
      <c r="B148" s="193"/>
      <c r="C148" s="204"/>
      <c r="D148" s="168" t="s">
        <v>26</v>
      </c>
      <c r="E148" s="169" t="s">
        <v>208</v>
      </c>
      <c r="F148" s="169"/>
      <c r="G148" s="79" t="s">
        <v>393</v>
      </c>
      <c r="H148" s="82" t="s">
        <v>394</v>
      </c>
      <c r="I148" s="82" t="s">
        <v>395</v>
      </c>
      <c r="J148" s="82" t="s">
        <v>395</v>
      </c>
      <c r="K148" s="82" t="s">
        <v>395</v>
      </c>
      <c r="L148" s="23"/>
      <c r="M148" s="23"/>
    </row>
    <row r="149" spans="1:13" ht="16.5" x14ac:dyDescent="0.3">
      <c r="A149" s="163" t="s">
        <v>126</v>
      </c>
      <c r="B149" s="218" t="s">
        <v>52</v>
      </c>
      <c r="C149" s="219"/>
      <c r="D149" s="188"/>
      <c r="E149" s="184"/>
      <c r="F149" s="184"/>
      <c r="G149" s="49"/>
      <c r="H149" s="49"/>
      <c r="I149" s="49"/>
      <c r="J149" s="49"/>
      <c r="K149" s="49"/>
      <c r="L149" s="4"/>
      <c r="M149" s="4"/>
    </row>
    <row r="150" spans="1:13" ht="16.5" x14ac:dyDescent="0.3">
      <c r="A150" s="163" t="s">
        <v>21</v>
      </c>
      <c r="B150" s="161" t="s">
        <v>53</v>
      </c>
      <c r="C150" s="162"/>
      <c r="D150" s="188"/>
      <c r="E150" s="184"/>
      <c r="F150" s="184"/>
      <c r="G150" s="49"/>
      <c r="H150" s="49"/>
      <c r="I150" s="49"/>
      <c r="J150" s="49"/>
      <c r="K150" s="49"/>
      <c r="L150" s="4"/>
      <c r="M150" s="4"/>
    </row>
    <row r="151" spans="1:13" ht="16.5" x14ac:dyDescent="0.3">
      <c r="A151" s="205" t="s">
        <v>144</v>
      </c>
      <c r="B151" s="200" t="s">
        <v>214</v>
      </c>
      <c r="C151" s="200" t="s">
        <v>210</v>
      </c>
      <c r="D151" s="163">
        <v>1</v>
      </c>
      <c r="E151" s="172" t="s">
        <v>115</v>
      </c>
      <c r="F151" s="199" t="s">
        <v>460</v>
      </c>
      <c r="G151" s="49"/>
      <c r="H151" s="49"/>
      <c r="I151" s="49"/>
      <c r="J151" s="49"/>
      <c r="K151" s="49"/>
      <c r="L151" s="4"/>
      <c r="M151" s="4"/>
    </row>
    <row r="152" spans="1:13" ht="16.5" x14ac:dyDescent="0.25">
      <c r="A152" s="206"/>
      <c r="B152" s="204"/>
      <c r="C152" s="204"/>
      <c r="D152" s="168" t="s">
        <v>26</v>
      </c>
      <c r="E152" s="169" t="s">
        <v>117</v>
      </c>
      <c r="F152" s="199"/>
      <c r="G152" s="58" t="s">
        <v>382</v>
      </c>
      <c r="H152" s="84" t="s">
        <v>383</v>
      </c>
      <c r="I152" s="85" t="s">
        <v>383</v>
      </c>
      <c r="J152" s="84" t="s">
        <v>383</v>
      </c>
      <c r="K152" s="84" t="s">
        <v>383</v>
      </c>
      <c r="L152" s="24"/>
      <c r="M152" s="24"/>
    </row>
    <row r="153" spans="1:13" ht="16.5" x14ac:dyDescent="0.3">
      <c r="A153" s="205" t="s">
        <v>144</v>
      </c>
      <c r="B153" s="200" t="s">
        <v>215</v>
      </c>
      <c r="C153" s="200" t="s">
        <v>211</v>
      </c>
      <c r="D153" s="163">
        <v>1</v>
      </c>
      <c r="E153" s="172" t="s">
        <v>115</v>
      </c>
      <c r="F153" s="199"/>
      <c r="G153" s="49"/>
      <c r="H153" s="49"/>
      <c r="I153" s="49"/>
      <c r="J153" s="49"/>
      <c r="K153" s="49"/>
      <c r="L153" s="4"/>
      <c r="M153" s="4"/>
    </row>
    <row r="154" spans="1:13" ht="16.5" x14ac:dyDescent="0.25">
      <c r="A154" s="206"/>
      <c r="B154" s="204"/>
      <c r="C154" s="204"/>
      <c r="D154" s="168" t="s">
        <v>26</v>
      </c>
      <c r="E154" s="169" t="s">
        <v>117</v>
      </c>
      <c r="F154" s="199"/>
      <c r="G154" s="58" t="s">
        <v>382</v>
      </c>
      <c r="H154" s="84" t="s">
        <v>383</v>
      </c>
      <c r="I154" s="85" t="s">
        <v>383</v>
      </c>
      <c r="J154" s="84" t="s">
        <v>383</v>
      </c>
      <c r="K154" s="84" t="s">
        <v>383</v>
      </c>
      <c r="L154" s="24"/>
      <c r="M154" s="24"/>
    </row>
    <row r="155" spans="1:13" ht="16.5" x14ac:dyDescent="0.3">
      <c r="A155" s="205" t="s">
        <v>144</v>
      </c>
      <c r="B155" s="200" t="s">
        <v>216</v>
      </c>
      <c r="C155" s="222" t="s">
        <v>212</v>
      </c>
      <c r="D155" s="163">
        <v>1</v>
      </c>
      <c r="E155" s="172" t="s">
        <v>115</v>
      </c>
      <c r="F155" s="172"/>
      <c r="G155" s="49"/>
      <c r="H155" s="49"/>
      <c r="I155" s="49"/>
      <c r="J155" s="49"/>
      <c r="K155" s="49"/>
      <c r="L155" s="4"/>
      <c r="M155" s="4"/>
    </row>
    <row r="156" spans="1:13" ht="27" x14ac:dyDescent="0.25">
      <c r="A156" s="206"/>
      <c r="B156" s="204"/>
      <c r="C156" s="214"/>
      <c r="D156" s="168" t="s">
        <v>26</v>
      </c>
      <c r="E156" s="169" t="s">
        <v>116</v>
      </c>
      <c r="F156" s="169"/>
      <c r="G156" s="83">
        <v>0.82499999999999996</v>
      </c>
      <c r="H156" s="83">
        <v>0.84</v>
      </c>
      <c r="I156" s="83">
        <v>0.85499999999999998</v>
      </c>
      <c r="J156" s="83">
        <v>0.87</v>
      </c>
      <c r="K156" s="83">
        <v>0.88500000000000001</v>
      </c>
      <c r="L156" s="14"/>
      <c r="M156" s="14"/>
    </row>
    <row r="157" spans="1:13" ht="16.5" x14ac:dyDescent="0.3">
      <c r="A157" s="205" t="s">
        <v>144</v>
      </c>
      <c r="B157" s="222" t="s">
        <v>217</v>
      </c>
      <c r="C157" s="222" t="s">
        <v>213</v>
      </c>
      <c r="D157" s="163">
        <v>1</v>
      </c>
      <c r="E157" s="172" t="s">
        <v>115</v>
      </c>
      <c r="F157" s="172"/>
      <c r="G157" s="49"/>
      <c r="H157" s="49"/>
      <c r="I157" s="49"/>
      <c r="J157" s="49"/>
      <c r="K157" s="49"/>
      <c r="L157" s="4"/>
      <c r="M157" s="4"/>
    </row>
    <row r="158" spans="1:13" ht="16.5" x14ac:dyDescent="0.25">
      <c r="A158" s="206"/>
      <c r="B158" s="214"/>
      <c r="C158" s="214"/>
      <c r="D158" s="168" t="s">
        <v>26</v>
      </c>
      <c r="E158" s="169" t="s">
        <v>117</v>
      </c>
      <c r="F158" s="169"/>
      <c r="G158" s="58" t="s">
        <v>382</v>
      </c>
      <c r="H158" s="84" t="s">
        <v>383</v>
      </c>
      <c r="I158" s="85" t="s">
        <v>383</v>
      </c>
      <c r="J158" s="84" t="s">
        <v>383</v>
      </c>
      <c r="K158" s="84" t="s">
        <v>383</v>
      </c>
      <c r="L158" s="24"/>
      <c r="M158" s="24"/>
    </row>
    <row r="159" spans="1:13" ht="27" x14ac:dyDescent="0.3">
      <c r="A159" s="163" t="s">
        <v>173</v>
      </c>
      <c r="B159" s="171" t="s">
        <v>54</v>
      </c>
      <c r="C159" s="167"/>
      <c r="D159" s="188"/>
      <c r="E159" s="184"/>
      <c r="F159" s="184"/>
      <c r="G159" s="49"/>
      <c r="H159" s="49"/>
      <c r="I159" s="49"/>
      <c r="J159" s="49"/>
      <c r="K159" s="49"/>
      <c r="L159" s="4"/>
      <c r="M159" s="4"/>
    </row>
    <row r="160" spans="1:13" ht="16.5" x14ac:dyDescent="0.3">
      <c r="A160" s="205" t="s">
        <v>144</v>
      </c>
      <c r="B160" s="200" t="s">
        <v>218</v>
      </c>
      <c r="C160" s="200" t="s">
        <v>219</v>
      </c>
      <c r="D160" s="163">
        <v>1</v>
      </c>
      <c r="E160" s="172" t="s">
        <v>115</v>
      </c>
      <c r="F160" s="200" t="s">
        <v>462</v>
      </c>
      <c r="G160" s="49"/>
      <c r="H160" s="49"/>
      <c r="I160" s="49"/>
      <c r="J160" s="49"/>
      <c r="K160" s="49"/>
      <c r="L160" s="4"/>
      <c r="M160" s="4"/>
    </row>
    <row r="161" spans="1:13" ht="16.5" x14ac:dyDescent="0.25">
      <c r="A161" s="212"/>
      <c r="B161" s="213"/>
      <c r="C161" s="213"/>
      <c r="D161" s="223" t="s">
        <v>26</v>
      </c>
      <c r="E161" s="162" t="s">
        <v>117</v>
      </c>
      <c r="F161" s="203"/>
      <c r="G161" s="58" t="s">
        <v>382</v>
      </c>
      <c r="H161" s="84" t="s">
        <v>383</v>
      </c>
      <c r="I161" s="85" t="s">
        <v>383</v>
      </c>
      <c r="J161" s="84" t="s">
        <v>383</v>
      </c>
      <c r="K161" s="84" t="s">
        <v>383</v>
      </c>
      <c r="L161" s="24"/>
      <c r="M161" s="24"/>
    </row>
    <row r="162" spans="1:13" s="1" customFormat="1" ht="16.5" x14ac:dyDescent="0.25">
      <c r="A162" s="206"/>
      <c r="B162" s="214"/>
      <c r="C162" s="214"/>
      <c r="D162" s="168" t="s">
        <v>27</v>
      </c>
      <c r="E162" s="224" t="s">
        <v>396</v>
      </c>
      <c r="F162" s="203"/>
      <c r="G162" s="83">
        <v>0.60919999999999996</v>
      </c>
      <c r="H162" s="83">
        <v>0.61219999999999997</v>
      </c>
      <c r="I162" s="83">
        <v>0.61519999999999997</v>
      </c>
      <c r="J162" s="83">
        <v>0.61819999999999997</v>
      </c>
      <c r="K162" s="83">
        <v>0.62119999999999997</v>
      </c>
      <c r="L162" s="14"/>
      <c r="M162" s="14"/>
    </row>
    <row r="163" spans="1:13" x14ac:dyDescent="0.3">
      <c r="A163" s="225" t="s">
        <v>144</v>
      </c>
      <c r="B163" s="200" t="s">
        <v>220</v>
      </c>
      <c r="C163" s="180" t="s">
        <v>227</v>
      </c>
      <c r="D163" s="198">
        <v>1</v>
      </c>
      <c r="E163" s="190" t="s">
        <v>115</v>
      </c>
      <c r="F163" s="203"/>
      <c r="G163" s="121"/>
      <c r="H163" s="121"/>
      <c r="I163" s="121"/>
      <c r="J163" s="121"/>
      <c r="K163" s="121"/>
      <c r="L163" s="4"/>
      <c r="M163" s="4"/>
    </row>
    <row r="164" spans="1:13" x14ac:dyDescent="0.3">
      <c r="A164" s="226"/>
      <c r="B164" s="203"/>
      <c r="C164" s="180" t="s">
        <v>228</v>
      </c>
      <c r="D164" s="227"/>
      <c r="E164" s="193"/>
      <c r="F164" s="203"/>
      <c r="G164" s="122"/>
      <c r="H164" s="122"/>
      <c r="I164" s="122"/>
      <c r="J164" s="122"/>
      <c r="K164" s="122"/>
      <c r="L164" s="4"/>
      <c r="M164" s="4"/>
    </row>
    <row r="165" spans="1:13" ht="16.5" x14ac:dyDescent="0.25">
      <c r="A165" s="226"/>
      <c r="B165" s="203"/>
      <c r="C165" s="180" t="s">
        <v>528</v>
      </c>
      <c r="D165" s="223" t="s">
        <v>26</v>
      </c>
      <c r="E165" s="162" t="s">
        <v>117</v>
      </c>
      <c r="F165" s="203"/>
      <c r="G165" s="58" t="s">
        <v>382</v>
      </c>
      <c r="H165" s="84" t="s">
        <v>383</v>
      </c>
      <c r="I165" s="85" t="s">
        <v>383</v>
      </c>
      <c r="J165" s="84" t="s">
        <v>383</v>
      </c>
      <c r="K165" s="84" t="s">
        <v>383</v>
      </c>
      <c r="L165" s="24"/>
      <c r="M165" s="24"/>
    </row>
    <row r="166" spans="1:13" x14ac:dyDescent="0.25">
      <c r="A166" s="226"/>
      <c r="B166" s="203"/>
      <c r="C166" s="180" t="s">
        <v>229</v>
      </c>
      <c r="D166" s="205" t="s">
        <v>27</v>
      </c>
      <c r="E166" s="200" t="s">
        <v>396</v>
      </c>
      <c r="F166" s="203"/>
      <c r="G166" s="126">
        <v>0.60919999999999996</v>
      </c>
      <c r="H166" s="126">
        <v>0.61219999999999997</v>
      </c>
      <c r="I166" s="126">
        <v>0.61519999999999997</v>
      </c>
      <c r="J166" s="126">
        <v>0.61819999999999997</v>
      </c>
      <c r="K166" s="126">
        <v>0.62119999999999997</v>
      </c>
      <c r="L166" s="25"/>
      <c r="M166" s="25"/>
    </row>
    <row r="167" spans="1:13" x14ac:dyDescent="0.25">
      <c r="A167" s="226"/>
      <c r="B167" s="203"/>
      <c r="C167" s="180" t="s">
        <v>230</v>
      </c>
      <c r="D167" s="228"/>
      <c r="E167" s="213"/>
      <c r="F167" s="203"/>
      <c r="G167" s="127"/>
      <c r="H167" s="127"/>
      <c r="I167" s="127"/>
      <c r="J167" s="127"/>
      <c r="K167" s="127"/>
      <c r="L167" s="25"/>
      <c r="M167" s="25"/>
    </row>
    <row r="168" spans="1:13" x14ac:dyDescent="0.25">
      <c r="A168" s="226"/>
      <c r="B168" s="203"/>
      <c r="C168" s="180" t="s">
        <v>231</v>
      </c>
      <c r="D168" s="228"/>
      <c r="E168" s="213"/>
      <c r="F168" s="203"/>
      <c r="G168" s="127"/>
      <c r="H168" s="127"/>
      <c r="I168" s="127"/>
      <c r="J168" s="127"/>
      <c r="K168" s="127"/>
      <c r="L168" s="25"/>
      <c r="M168" s="25"/>
    </row>
    <row r="169" spans="1:13" x14ac:dyDescent="0.25">
      <c r="A169" s="229"/>
      <c r="B169" s="204"/>
      <c r="C169" s="180" t="s">
        <v>232</v>
      </c>
      <c r="D169" s="227"/>
      <c r="E169" s="214"/>
      <c r="F169" s="203"/>
      <c r="G169" s="128"/>
      <c r="H169" s="128"/>
      <c r="I169" s="128"/>
      <c r="J169" s="128"/>
      <c r="K169" s="128"/>
      <c r="L169" s="25"/>
      <c r="M169" s="25"/>
    </row>
    <row r="170" spans="1:13" ht="16.5" x14ac:dyDescent="0.3">
      <c r="A170" s="205" t="s">
        <v>144</v>
      </c>
      <c r="B170" s="200" t="s">
        <v>221</v>
      </c>
      <c r="C170" s="200" t="s">
        <v>222</v>
      </c>
      <c r="D170" s="163">
        <v>1</v>
      </c>
      <c r="E170" s="172" t="s">
        <v>115</v>
      </c>
      <c r="F170" s="203"/>
      <c r="G170" s="49"/>
      <c r="H170" s="49"/>
      <c r="I170" s="49"/>
      <c r="J170" s="49"/>
      <c r="K170" s="49"/>
      <c r="L170" s="4"/>
      <c r="M170" s="4"/>
    </row>
    <row r="171" spans="1:13" ht="16.5" x14ac:dyDescent="0.25">
      <c r="A171" s="212"/>
      <c r="B171" s="213"/>
      <c r="C171" s="213"/>
      <c r="D171" s="223" t="s">
        <v>26</v>
      </c>
      <c r="E171" s="162" t="s">
        <v>117</v>
      </c>
      <c r="F171" s="203"/>
      <c r="G171" s="58" t="s">
        <v>382</v>
      </c>
      <c r="H171" s="84" t="s">
        <v>383</v>
      </c>
      <c r="I171" s="85" t="s">
        <v>383</v>
      </c>
      <c r="J171" s="84" t="s">
        <v>383</v>
      </c>
      <c r="K171" s="84" t="s">
        <v>383</v>
      </c>
      <c r="L171" s="24"/>
      <c r="M171" s="24"/>
    </row>
    <row r="172" spans="1:13" ht="16.5" x14ac:dyDescent="0.25">
      <c r="A172" s="206"/>
      <c r="B172" s="214"/>
      <c r="C172" s="214"/>
      <c r="D172" s="168" t="s">
        <v>27</v>
      </c>
      <c r="E172" s="224" t="s">
        <v>396</v>
      </c>
      <c r="F172" s="204"/>
      <c r="G172" s="83">
        <v>0.60919999999999996</v>
      </c>
      <c r="H172" s="83">
        <v>0.61219999999999997</v>
      </c>
      <c r="I172" s="83">
        <v>0.61519999999999997</v>
      </c>
      <c r="J172" s="83">
        <v>0.61819999999999997</v>
      </c>
      <c r="K172" s="83">
        <v>0.62119999999999997</v>
      </c>
      <c r="L172" s="14"/>
      <c r="M172" s="14"/>
    </row>
    <row r="173" spans="1:13" ht="16.5" x14ac:dyDescent="0.3">
      <c r="A173" s="230" t="s">
        <v>144</v>
      </c>
      <c r="B173" s="178" t="s">
        <v>223</v>
      </c>
      <c r="C173" s="180" t="s">
        <v>224</v>
      </c>
      <c r="D173" s="188"/>
      <c r="E173" s="184"/>
      <c r="F173" s="184"/>
      <c r="G173" s="49"/>
      <c r="H173" s="49"/>
      <c r="I173" s="49"/>
      <c r="J173" s="49"/>
      <c r="K173" s="49"/>
      <c r="L173" s="4"/>
      <c r="M173" s="4"/>
    </row>
    <row r="174" spans="1:13" ht="16.5" x14ac:dyDescent="0.3">
      <c r="A174" s="205" t="s">
        <v>144</v>
      </c>
      <c r="B174" s="200" t="s">
        <v>225</v>
      </c>
      <c r="C174" s="200" t="s">
        <v>233</v>
      </c>
      <c r="D174" s="163">
        <v>1</v>
      </c>
      <c r="E174" s="172" t="s">
        <v>115</v>
      </c>
      <c r="F174" s="172"/>
      <c r="G174" s="49"/>
      <c r="H174" s="49"/>
      <c r="I174" s="49"/>
      <c r="J174" s="49"/>
      <c r="K174" s="49"/>
      <c r="L174" s="4"/>
      <c r="M174" s="4"/>
    </row>
    <row r="175" spans="1:13" ht="16.5" x14ac:dyDescent="0.25">
      <c r="A175" s="206"/>
      <c r="B175" s="214"/>
      <c r="C175" s="214"/>
      <c r="D175" s="168" t="s">
        <v>26</v>
      </c>
      <c r="E175" s="169" t="s">
        <v>117</v>
      </c>
      <c r="F175" s="169"/>
      <c r="G175" s="58" t="s">
        <v>382</v>
      </c>
      <c r="H175" s="84" t="s">
        <v>383</v>
      </c>
      <c r="I175" s="85" t="s">
        <v>383</v>
      </c>
      <c r="J175" s="84" t="s">
        <v>383</v>
      </c>
      <c r="K175" s="84" t="s">
        <v>383</v>
      </c>
      <c r="L175" s="24"/>
      <c r="M175" s="24"/>
    </row>
    <row r="176" spans="1:13" ht="16.5" x14ac:dyDescent="0.3">
      <c r="A176" s="230" t="s">
        <v>144</v>
      </c>
      <c r="B176" s="231" t="s">
        <v>226</v>
      </c>
      <c r="C176" s="231" t="s">
        <v>187</v>
      </c>
      <c r="D176" s="188"/>
      <c r="E176" s="184"/>
      <c r="F176" s="184"/>
      <c r="G176" s="49"/>
      <c r="H176" s="49"/>
      <c r="I176" s="49"/>
      <c r="J176" s="49"/>
      <c r="K176" s="49"/>
      <c r="L176" s="4"/>
      <c r="M176" s="4"/>
    </row>
    <row r="177" spans="1:13" ht="27" x14ac:dyDescent="0.3">
      <c r="A177" s="232" t="s">
        <v>174</v>
      </c>
      <c r="B177" s="171" t="s">
        <v>55</v>
      </c>
      <c r="C177" s="167"/>
      <c r="D177" s="188"/>
      <c r="E177" s="184"/>
      <c r="F177" s="184"/>
      <c r="G177" s="49"/>
      <c r="H177" s="49"/>
      <c r="I177" s="49"/>
      <c r="J177" s="49"/>
      <c r="K177" s="49"/>
      <c r="L177" s="4"/>
      <c r="M177" s="4"/>
    </row>
    <row r="178" spans="1:13" ht="27" x14ac:dyDescent="0.3">
      <c r="A178" s="232" t="s">
        <v>144</v>
      </c>
      <c r="B178" s="233" t="s">
        <v>234</v>
      </c>
      <c r="C178" s="169" t="s">
        <v>241</v>
      </c>
      <c r="D178" s="160">
        <v>1</v>
      </c>
      <c r="E178" s="161" t="s">
        <v>115</v>
      </c>
      <c r="F178" s="172"/>
      <c r="G178" s="49"/>
      <c r="H178" s="49"/>
      <c r="I178" s="49"/>
      <c r="J178" s="49"/>
      <c r="K178" s="49"/>
      <c r="L178" s="4"/>
      <c r="M178" s="4"/>
    </row>
    <row r="179" spans="1:13" ht="40.5" x14ac:dyDescent="0.25">
      <c r="A179" s="232" t="s">
        <v>144</v>
      </c>
      <c r="B179" s="233" t="s">
        <v>235</v>
      </c>
      <c r="C179" s="169" t="s">
        <v>240</v>
      </c>
      <c r="D179" s="202" t="s">
        <v>26</v>
      </c>
      <c r="E179" s="162" t="s">
        <v>244</v>
      </c>
      <c r="F179" s="169"/>
      <c r="G179" s="62">
        <v>0.25</v>
      </c>
      <c r="H179" s="62">
        <v>0.4</v>
      </c>
      <c r="I179" s="62">
        <v>0.6</v>
      </c>
      <c r="J179" s="62">
        <v>0.7</v>
      </c>
      <c r="K179" s="62">
        <v>0.8</v>
      </c>
      <c r="L179" s="10"/>
      <c r="M179" s="10"/>
    </row>
    <row r="180" spans="1:13" ht="16.5" x14ac:dyDescent="0.3">
      <c r="A180" s="232" t="s">
        <v>144</v>
      </c>
      <c r="B180" s="233" t="s">
        <v>236</v>
      </c>
      <c r="C180" s="169" t="s">
        <v>242</v>
      </c>
      <c r="D180" s="234"/>
      <c r="E180" s="235"/>
      <c r="F180" s="184"/>
      <c r="G180" s="77"/>
      <c r="H180" s="49"/>
      <c r="I180" s="49"/>
      <c r="J180" s="49"/>
      <c r="K180" s="49"/>
      <c r="L180" s="4"/>
      <c r="M180" s="4"/>
    </row>
    <row r="181" spans="1:13" ht="16.5" x14ac:dyDescent="0.3">
      <c r="A181" s="232" t="s">
        <v>144</v>
      </c>
      <c r="B181" s="236" t="s">
        <v>237</v>
      </c>
      <c r="C181" s="169" t="s">
        <v>243</v>
      </c>
      <c r="D181" s="237"/>
      <c r="E181" s="238"/>
      <c r="F181" s="184"/>
      <c r="G181" s="77"/>
      <c r="H181" s="49"/>
      <c r="I181" s="49"/>
      <c r="J181" s="49"/>
      <c r="K181" s="49"/>
      <c r="L181" s="4"/>
      <c r="M181" s="4"/>
    </row>
    <row r="182" spans="1:13" ht="16.5" x14ac:dyDescent="0.3">
      <c r="A182" s="198" t="s">
        <v>144</v>
      </c>
      <c r="B182" s="200" t="s">
        <v>238</v>
      </c>
      <c r="C182" s="200" t="s">
        <v>239</v>
      </c>
      <c r="D182" s="163">
        <v>1</v>
      </c>
      <c r="E182" s="172" t="s">
        <v>115</v>
      </c>
      <c r="F182" s="172"/>
      <c r="G182" s="49"/>
      <c r="H182" s="49"/>
      <c r="I182" s="49"/>
      <c r="J182" s="49"/>
      <c r="K182" s="49"/>
      <c r="L182" s="4"/>
      <c r="M182" s="4"/>
    </row>
    <row r="183" spans="1:13" ht="27" x14ac:dyDescent="0.25">
      <c r="A183" s="206"/>
      <c r="B183" s="204"/>
      <c r="C183" s="204"/>
      <c r="D183" s="168" t="s">
        <v>26</v>
      </c>
      <c r="E183" s="169" t="s">
        <v>244</v>
      </c>
      <c r="F183" s="169"/>
      <c r="G183" s="62">
        <v>0.25</v>
      </c>
      <c r="H183" s="62">
        <v>0.4</v>
      </c>
      <c r="I183" s="62">
        <v>0.6</v>
      </c>
      <c r="J183" s="62">
        <v>0.7</v>
      </c>
      <c r="K183" s="62">
        <v>0.8</v>
      </c>
      <c r="L183" s="10"/>
      <c r="M183" s="10"/>
    </row>
    <row r="184" spans="1:13" ht="27" x14ac:dyDescent="0.3">
      <c r="A184" s="163" t="s">
        <v>186</v>
      </c>
      <c r="B184" s="239" t="s">
        <v>56</v>
      </c>
      <c r="C184" s="162"/>
      <c r="D184" s="188"/>
      <c r="E184" s="184"/>
      <c r="F184" s="184"/>
      <c r="G184" s="49"/>
      <c r="H184" s="49"/>
      <c r="I184" s="49"/>
      <c r="J184" s="49"/>
      <c r="K184" s="49"/>
      <c r="L184" s="4"/>
      <c r="M184" s="4"/>
    </row>
    <row r="185" spans="1:13" ht="16.5" x14ac:dyDescent="0.3">
      <c r="A185" s="198" t="s">
        <v>144</v>
      </c>
      <c r="B185" s="200" t="s">
        <v>245</v>
      </c>
      <c r="C185" s="200" t="s">
        <v>246</v>
      </c>
      <c r="D185" s="163">
        <v>1</v>
      </c>
      <c r="E185" s="172" t="s">
        <v>115</v>
      </c>
      <c r="F185" s="172"/>
      <c r="G185" s="49"/>
      <c r="H185" s="49"/>
      <c r="I185" s="49"/>
      <c r="J185" s="49"/>
      <c r="K185" s="49"/>
      <c r="L185" s="4"/>
      <c r="M185" s="4"/>
    </row>
    <row r="186" spans="1:13" ht="27" x14ac:dyDescent="0.25">
      <c r="A186" s="201"/>
      <c r="B186" s="204"/>
      <c r="C186" s="204"/>
      <c r="D186" s="168" t="s">
        <v>26</v>
      </c>
      <c r="E186" s="169" t="s">
        <v>244</v>
      </c>
      <c r="F186" s="169"/>
      <c r="G186" s="62">
        <v>0.25</v>
      </c>
      <c r="H186" s="62">
        <v>0.4</v>
      </c>
      <c r="I186" s="62">
        <v>0.6</v>
      </c>
      <c r="J186" s="62">
        <v>0.7</v>
      </c>
      <c r="K186" s="62">
        <v>0.8</v>
      </c>
      <c r="L186" s="10"/>
      <c r="M186" s="10"/>
    </row>
    <row r="187" spans="1:13" ht="16.5" x14ac:dyDescent="0.3">
      <c r="A187" s="198" t="s">
        <v>144</v>
      </c>
      <c r="B187" s="200" t="s">
        <v>247</v>
      </c>
      <c r="C187" s="200" t="s">
        <v>248</v>
      </c>
      <c r="D187" s="163">
        <v>1</v>
      </c>
      <c r="E187" s="172" t="s">
        <v>115</v>
      </c>
      <c r="F187" s="172"/>
      <c r="G187" s="49"/>
      <c r="H187" s="49"/>
      <c r="I187" s="49"/>
      <c r="J187" s="49"/>
      <c r="K187" s="49"/>
      <c r="L187" s="4"/>
      <c r="M187" s="4"/>
    </row>
    <row r="188" spans="1:13" ht="16.5" x14ac:dyDescent="0.25">
      <c r="A188" s="201"/>
      <c r="B188" s="204"/>
      <c r="C188" s="204"/>
      <c r="D188" s="168" t="s">
        <v>26</v>
      </c>
      <c r="E188" s="224" t="s">
        <v>396</v>
      </c>
      <c r="F188" s="169"/>
      <c r="G188" s="83">
        <v>0.60919999999999996</v>
      </c>
      <c r="H188" s="83">
        <v>0.61219999999999997</v>
      </c>
      <c r="I188" s="83">
        <v>0.61519999999999997</v>
      </c>
      <c r="J188" s="83">
        <v>0.61819999999999997</v>
      </c>
      <c r="K188" s="83">
        <v>0.62119999999999997</v>
      </c>
      <c r="L188" s="14"/>
      <c r="M188" s="14"/>
    </row>
    <row r="189" spans="1:13" ht="16.5" x14ac:dyDescent="0.3">
      <c r="A189" s="198" t="s">
        <v>144</v>
      </c>
      <c r="B189" s="200" t="s">
        <v>249</v>
      </c>
      <c r="C189" s="200" t="s">
        <v>250</v>
      </c>
      <c r="D189" s="163">
        <v>1</v>
      </c>
      <c r="E189" s="172" t="s">
        <v>115</v>
      </c>
      <c r="F189" s="172"/>
      <c r="G189" s="49"/>
      <c r="H189" s="49"/>
      <c r="I189" s="49"/>
      <c r="J189" s="49"/>
      <c r="K189" s="49"/>
      <c r="L189" s="4"/>
      <c r="M189" s="4"/>
    </row>
    <row r="190" spans="1:13" ht="16.5" x14ac:dyDescent="0.25">
      <c r="A190" s="201"/>
      <c r="B190" s="204"/>
      <c r="C190" s="204"/>
      <c r="D190" s="168" t="s">
        <v>26</v>
      </c>
      <c r="E190" s="224" t="s">
        <v>396</v>
      </c>
      <c r="F190" s="169"/>
      <c r="G190" s="83">
        <v>0.60919999999999996</v>
      </c>
      <c r="H190" s="83">
        <v>0.61219999999999997</v>
      </c>
      <c r="I190" s="83">
        <v>0.61519999999999997</v>
      </c>
      <c r="J190" s="83">
        <v>0.61819999999999997</v>
      </c>
      <c r="K190" s="83">
        <v>0.62119999999999997</v>
      </c>
      <c r="L190" s="14"/>
      <c r="M190" s="14"/>
    </row>
    <row r="191" spans="1:13" ht="16.5" x14ac:dyDescent="0.3">
      <c r="A191" s="240" t="s">
        <v>144</v>
      </c>
      <c r="B191" s="199" t="s">
        <v>251</v>
      </c>
      <c r="C191" s="200" t="s">
        <v>252</v>
      </c>
      <c r="D191" s="163">
        <v>1</v>
      </c>
      <c r="E191" s="172" t="s">
        <v>115</v>
      </c>
      <c r="F191" s="172"/>
      <c r="G191" s="49"/>
      <c r="H191" s="49"/>
      <c r="I191" s="49"/>
      <c r="J191" s="49"/>
      <c r="K191" s="49"/>
      <c r="L191" s="4"/>
      <c r="M191" s="4"/>
    </row>
    <row r="192" spans="1:13" ht="27" x14ac:dyDescent="0.25">
      <c r="A192" s="241"/>
      <c r="B192" s="211"/>
      <c r="C192" s="213"/>
      <c r="D192" s="168" t="s">
        <v>26</v>
      </c>
      <c r="E192" s="169" t="s">
        <v>253</v>
      </c>
      <c r="F192" s="169" t="s">
        <v>515</v>
      </c>
      <c r="G192" s="62">
        <v>0.25</v>
      </c>
      <c r="H192" s="62">
        <v>0.4</v>
      </c>
      <c r="I192" s="62">
        <v>0.6</v>
      </c>
      <c r="J192" s="62">
        <v>0.7</v>
      </c>
      <c r="K192" s="62">
        <v>0.8</v>
      </c>
      <c r="L192" s="10"/>
      <c r="M192" s="10"/>
    </row>
    <row r="193" spans="1:13" ht="16.5" x14ac:dyDescent="0.25">
      <c r="A193" s="242"/>
      <c r="B193" s="211"/>
      <c r="C193" s="214"/>
      <c r="D193" s="168" t="s">
        <v>27</v>
      </c>
      <c r="E193" s="224" t="s">
        <v>396</v>
      </c>
      <c r="F193" s="169"/>
      <c r="G193" s="83">
        <v>0.60919999999999996</v>
      </c>
      <c r="H193" s="83">
        <v>0.61219999999999997</v>
      </c>
      <c r="I193" s="83">
        <v>0.61519999999999997</v>
      </c>
      <c r="J193" s="83">
        <v>0.61819999999999997</v>
      </c>
      <c r="K193" s="83">
        <v>0.62119999999999997</v>
      </c>
      <c r="L193" s="14"/>
      <c r="M193" s="14"/>
    </row>
    <row r="194" spans="1:13" ht="16.5" x14ac:dyDescent="0.3">
      <c r="A194" s="163" t="s">
        <v>254</v>
      </c>
      <c r="B194" s="218" t="s">
        <v>255</v>
      </c>
      <c r="C194" s="220"/>
      <c r="D194" s="168"/>
      <c r="E194" s="169"/>
      <c r="F194" s="169"/>
      <c r="G194" s="49"/>
      <c r="H194" s="49"/>
      <c r="I194" s="49"/>
      <c r="J194" s="49"/>
      <c r="K194" s="49"/>
      <c r="L194" s="4"/>
      <c r="M194" s="4"/>
    </row>
    <row r="195" spans="1:13" ht="16.5" x14ac:dyDescent="0.3">
      <c r="A195" s="163" t="s">
        <v>125</v>
      </c>
      <c r="B195" s="218" t="s">
        <v>57</v>
      </c>
      <c r="C195" s="220"/>
      <c r="D195" s="168"/>
      <c r="E195" s="169"/>
      <c r="F195" s="169"/>
      <c r="G195" s="49"/>
      <c r="H195" s="49"/>
      <c r="I195" s="49"/>
      <c r="J195" s="49"/>
      <c r="K195" s="49"/>
      <c r="L195" s="4"/>
      <c r="M195" s="4"/>
    </row>
    <row r="196" spans="1:13" ht="27" x14ac:dyDescent="0.3">
      <c r="A196" s="163" t="s">
        <v>26</v>
      </c>
      <c r="B196" s="243" t="s">
        <v>58</v>
      </c>
      <c r="C196" s="231" t="s">
        <v>258</v>
      </c>
      <c r="D196" s="160">
        <v>1</v>
      </c>
      <c r="E196" s="161" t="s">
        <v>115</v>
      </c>
      <c r="F196" s="199" t="s">
        <v>461</v>
      </c>
      <c r="G196" s="49"/>
      <c r="H196" s="49"/>
      <c r="I196" s="49"/>
      <c r="J196" s="49"/>
      <c r="K196" s="49"/>
      <c r="L196" s="4"/>
      <c r="M196" s="4"/>
    </row>
    <row r="197" spans="1:13" x14ac:dyDescent="0.25">
      <c r="A197" s="198" t="s">
        <v>27</v>
      </c>
      <c r="B197" s="190" t="s">
        <v>256</v>
      </c>
      <c r="C197" s="233" t="s">
        <v>259</v>
      </c>
      <c r="D197" s="205" t="s">
        <v>26</v>
      </c>
      <c r="E197" s="200" t="s">
        <v>253</v>
      </c>
      <c r="F197" s="199"/>
      <c r="G197" s="123">
        <v>0.25</v>
      </c>
      <c r="H197" s="123">
        <v>0.4</v>
      </c>
      <c r="I197" s="123">
        <v>0.6</v>
      </c>
      <c r="J197" s="123">
        <v>0.7</v>
      </c>
      <c r="K197" s="123">
        <v>0.8</v>
      </c>
      <c r="L197" s="26"/>
      <c r="M197" s="26"/>
    </row>
    <row r="198" spans="1:13" x14ac:dyDescent="0.25">
      <c r="A198" s="212"/>
      <c r="B198" s="213"/>
      <c r="C198" s="244" t="s">
        <v>260</v>
      </c>
      <c r="D198" s="212"/>
      <c r="E198" s="203"/>
      <c r="F198" s="199"/>
      <c r="G198" s="125"/>
      <c r="H198" s="125"/>
      <c r="I198" s="125"/>
      <c r="J198" s="125"/>
      <c r="K198" s="125"/>
      <c r="L198" s="26"/>
      <c r="M198" s="26"/>
    </row>
    <row r="199" spans="1:13" x14ac:dyDescent="0.25">
      <c r="A199" s="212"/>
      <c r="B199" s="213"/>
      <c r="C199" s="233" t="s">
        <v>261</v>
      </c>
      <c r="D199" s="212"/>
      <c r="E199" s="203"/>
      <c r="F199" s="199"/>
      <c r="G199" s="125"/>
      <c r="H199" s="125"/>
      <c r="I199" s="125"/>
      <c r="J199" s="125"/>
      <c r="K199" s="125"/>
      <c r="L199" s="26"/>
      <c r="M199" s="26"/>
    </row>
    <row r="200" spans="1:13" x14ac:dyDescent="0.25">
      <c r="A200" s="212"/>
      <c r="B200" s="213"/>
      <c r="C200" s="233" t="s">
        <v>262</v>
      </c>
      <c r="D200" s="170"/>
      <c r="E200" s="167"/>
      <c r="F200" s="199"/>
      <c r="G200" s="125"/>
      <c r="H200" s="125"/>
      <c r="I200" s="125"/>
      <c r="J200" s="125"/>
      <c r="K200" s="125"/>
      <c r="L200" s="26"/>
      <c r="M200" s="26"/>
    </row>
    <row r="201" spans="1:13" x14ac:dyDescent="0.25">
      <c r="A201" s="212"/>
      <c r="B201" s="213"/>
      <c r="C201" s="233" t="s">
        <v>263</v>
      </c>
      <c r="D201" s="170"/>
      <c r="E201" s="167"/>
      <c r="F201" s="199"/>
      <c r="G201" s="125"/>
      <c r="H201" s="125"/>
      <c r="I201" s="125"/>
      <c r="J201" s="125"/>
      <c r="K201" s="125"/>
      <c r="L201" s="26"/>
      <c r="M201" s="26"/>
    </row>
    <row r="202" spans="1:13" x14ac:dyDescent="0.25">
      <c r="A202" s="212"/>
      <c r="B202" s="213"/>
      <c r="C202" s="245" t="s">
        <v>265</v>
      </c>
      <c r="D202" s="170"/>
      <c r="E202" s="167"/>
      <c r="F202" s="199"/>
      <c r="G202" s="125"/>
      <c r="H202" s="125"/>
      <c r="I202" s="125"/>
      <c r="J202" s="125"/>
      <c r="K202" s="125"/>
      <c r="L202" s="26"/>
      <c r="M202" s="26"/>
    </row>
    <row r="203" spans="1:13" x14ac:dyDescent="0.25">
      <c r="A203" s="206"/>
      <c r="B203" s="214"/>
      <c r="C203" s="244" t="s">
        <v>264</v>
      </c>
      <c r="D203" s="207"/>
      <c r="E203" s="178"/>
      <c r="F203" s="199"/>
      <c r="G203" s="124"/>
      <c r="H203" s="124"/>
      <c r="I203" s="124"/>
      <c r="J203" s="124"/>
      <c r="K203" s="124"/>
      <c r="L203" s="26"/>
      <c r="M203" s="26"/>
    </row>
    <row r="204" spans="1:13" ht="16.5" x14ac:dyDescent="0.3">
      <c r="A204" s="191" t="s">
        <v>126</v>
      </c>
      <c r="B204" s="218" t="s">
        <v>59</v>
      </c>
      <c r="C204" s="220"/>
      <c r="D204" s="246"/>
      <c r="E204" s="178"/>
      <c r="F204" s="169"/>
      <c r="G204" s="77"/>
      <c r="H204" s="49"/>
      <c r="I204" s="49"/>
      <c r="J204" s="49"/>
      <c r="K204" s="49"/>
      <c r="L204" s="4"/>
      <c r="M204" s="4"/>
    </row>
    <row r="205" spans="1:13" ht="16.5" x14ac:dyDescent="0.3">
      <c r="A205" s="198" t="s">
        <v>26</v>
      </c>
      <c r="B205" s="190" t="s">
        <v>266</v>
      </c>
      <c r="C205" s="200" t="s">
        <v>267</v>
      </c>
      <c r="D205" s="163">
        <v>1</v>
      </c>
      <c r="E205" s="172" t="s">
        <v>115</v>
      </c>
      <c r="F205" s="172"/>
      <c r="G205" s="77"/>
      <c r="H205" s="49"/>
      <c r="I205" s="49"/>
      <c r="J205" s="49"/>
      <c r="K205" s="49"/>
      <c r="L205" s="4"/>
      <c r="M205" s="4"/>
    </row>
    <row r="206" spans="1:13" ht="16.5" x14ac:dyDescent="0.25">
      <c r="A206" s="206"/>
      <c r="B206" s="193"/>
      <c r="C206" s="204"/>
      <c r="D206" s="168" t="s">
        <v>26</v>
      </c>
      <c r="E206" s="224" t="s">
        <v>396</v>
      </c>
      <c r="F206" s="169"/>
      <c r="G206" s="83">
        <v>0.60919999999999996</v>
      </c>
      <c r="H206" s="83">
        <v>0.61219999999999997</v>
      </c>
      <c r="I206" s="83">
        <v>0.61519999999999997</v>
      </c>
      <c r="J206" s="83">
        <v>0.61819999999999997</v>
      </c>
      <c r="K206" s="83">
        <v>0.62119999999999997</v>
      </c>
      <c r="L206" s="14"/>
      <c r="M206" s="14"/>
    </row>
    <row r="207" spans="1:13" ht="16.5" x14ac:dyDescent="0.3">
      <c r="A207" s="198" t="s">
        <v>27</v>
      </c>
      <c r="B207" s="190" t="s">
        <v>268</v>
      </c>
      <c r="C207" s="200" t="s">
        <v>257</v>
      </c>
      <c r="D207" s="163">
        <v>1</v>
      </c>
      <c r="E207" s="172" t="s">
        <v>115</v>
      </c>
      <c r="F207" s="172"/>
      <c r="G207" s="77"/>
      <c r="H207" s="49"/>
      <c r="I207" s="49"/>
      <c r="J207" s="49"/>
      <c r="K207" s="49"/>
      <c r="L207" s="4"/>
      <c r="M207" s="4"/>
    </row>
    <row r="208" spans="1:13" ht="16.5" x14ac:dyDescent="0.25">
      <c r="A208" s="201"/>
      <c r="B208" s="193"/>
      <c r="C208" s="204"/>
      <c r="D208" s="168" t="s">
        <v>26</v>
      </c>
      <c r="E208" s="224" t="s">
        <v>396</v>
      </c>
      <c r="F208" s="169"/>
      <c r="G208" s="83">
        <v>0.60919999999999996</v>
      </c>
      <c r="H208" s="83">
        <v>0.61219999999999997</v>
      </c>
      <c r="I208" s="83">
        <v>0.61519999999999997</v>
      </c>
      <c r="J208" s="83">
        <v>0.61819999999999997</v>
      </c>
      <c r="K208" s="83">
        <v>0.62119999999999997</v>
      </c>
      <c r="L208" s="14"/>
      <c r="M208" s="14"/>
    </row>
    <row r="209" spans="1:13" ht="16.5" x14ac:dyDescent="0.3">
      <c r="A209" s="247" t="s">
        <v>28</v>
      </c>
      <c r="B209" s="182" t="s">
        <v>269</v>
      </c>
      <c r="C209" s="200"/>
      <c r="D209" s="163">
        <v>1</v>
      </c>
      <c r="E209" s="172" t="s">
        <v>115</v>
      </c>
      <c r="F209" s="172"/>
      <c r="G209" s="77"/>
      <c r="H209" s="49"/>
      <c r="I209" s="49"/>
      <c r="J209" s="49"/>
      <c r="K209" s="49"/>
      <c r="L209" s="4"/>
      <c r="M209" s="4"/>
    </row>
    <row r="210" spans="1:13" ht="16.5" x14ac:dyDescent="0.25">
      <c r="A210" s="248"/>
      <c r="B210" s="249"/>
      <c r="C210" s="204"/>
      <c r="D210" s="168" t="s">
        <v>26</v>
      </c>
      <c r="E210" s="224" t="s">
        <v>396</v>
      </c>
      <c r="F210" s="169"/>
      <c r="G210" s="83">
        <v>0.60919999999999996</v>
      </c>
      <c r="H210" s="83">
        <v>0.61219999999999997</v>
      </c>
      <c r="I210" s="83">
        <v>0.61519999999999997</v>
      </c>
      <c r="J210" s="83">
        <v>0.61819999999999997</v>
      </c>
      <c r="K210" s="83">
        <v>0.62119999999999997</v>
      </c>
      <c r="L210" s="14"/>
      <c r="M210" s="14"/>
    </row>
    <row r="211" spans="1:13" ht="27" x14ac:dyDescent="0.3">
      <c r="A211" s="198" t="s">
        <v>134</v>
      </c>
      <c r="B211" s="190" t="s">
        <v>60</v>
      </c>
      <c r="C211" s="213" t="s">
        <v>270</v>
      </c>
      <c r="D211" s="250">
        <v>1</v>
      </c>
      <c r="E211" s="186" t="s">
        <v>135</v>
      </c>
      <c r="F211" s="172"/>
      <c r="G211" s="77"/>
      <c r="H211" s="49"/>
      <c r="I211" s="49"/>
      <c r="J211" s="49"/>
      <c r="K211" s="49"/>
      <c r="L211" s="4"/>
      <c r="M211" s="4"/>
    </row>
    <row r="212" spans="1:13" ht="49.5" x14ac:dyDescent="0.25">
      <c r="A212" s="212"/>
      <c r="B212" s="213"/>
      <c r="C212" s="213"/>
      <c r="D212" s="246" t="s">
        <v>26</v>
      </c>
      <c r="E212" s="178" t="s">
        <v>137</v>
      </c>
      <c r="F212" s="169"/>
      <c r="G212" s="70" t="s">
        <v>387</v>
      </c>
      <c r="H212" s="70" t="s">
        <v>387</v>
      </c>
      <c r="I212" s="70" t="s">
        <v>387</v>
      </c>
      <c r="J212" s="70" t="s">
        <v>387</v>
      </c>
      <c r="K212" s="70" t="s">
        <v>387</v>
      </c>
      <c r="L212" s="15"/>
      <c r="M212" s="15"/>
    </row>
    <row r="213" spans="1:13" ht="16.5" x14ac:dyDescent="0.3">
      <c r="A213" s="212"/>
      <c r="B213" s="213"/>
      <c r="C213" s="213"/>
      <c r="D213" s="191">
        <v>2</v>
      </c>
      <c r="E213" s="251" t="s">
        <v>149</v>
      </c>
      <c r="F213" s="164"/>
      <c r="G213" s="49"/>
      <c r="H213" s="49"/>
      <c r="I213" s="49"/>
      <c r="J213" s="49"/>
      <c r="K213" s="49"/>
      <c r="L213" s="4"/>
      <c r="M213" s="4"/>
    </row>
    <row r="214" spans="1:13" ht="16.5" x14ac:dyDescent="0.25">
      <c r="A214" s="206"/>
      <c r="B214" s="214"/>
      <c r="C214" s="214"/>
      <c r="D214" s="207" t="s">
        <v>21</v>
      </c>
      <c r="E214" s="178" t="s">
        <v>150</v>
      </c>
      <c r="F214" s="169"/>
      <c r="G214" s="76">
        <v>0.3</v>
      </c>
      <c r="H214" s="76">
        <v>0.4</v>
      </c>
      <c r="I214" s="76">
        <v>0.5</v>
      </c>
      <c r="J214" s="76">
        <v>0.6</v>
      </c>
      <c r="K214" s="76">
        <v>0.7</v>
      </c>
      <c r="L214" s="20"/>
      <c r="M214" s="20"/>
    </row>
    <row r="215" spans="1:13" ht="16.5" x14ac:dyDescent="0.3">
      <c r="A215" s="218" t="s">
        <v>272</v>
      </c>
      <c r="B215" s="252"/>
      <c r="C215" s="219"/>
      <c r="D215" s="207"/>
      <c r="E215" s="178"/>
      <c r="F215" s="169"/>
      <c r="G215" s="49"/>
      <c r="H215" s="49"/>
      <c r="I215" s="49"/>
      <c r="J215" s="49"/>
      <c r="K215" s="49"/>
      <c r="L215" s="4"/>
      <c r="M215" s="4"/>
    </row>
    <row r="216" spans="1:13" ht="16.5" x14ac:dyDescent="0.3">
      <c r="A216" s="163" t="s">
        <v>123</v>
      </c>
      <c r="B216" s="218" t="s">
        <v>273</v>
      </c>
      <c r="C216" s="253"/>
      <c r="D216" s="207"/>
      <c r="E216" s="178"/>
      <c r="F216" s="169"/>
      <c r="G216" s="49"/>
      <c r="H216" s="49"/>
      <c r="I216" s="49"/>
      <c r="J216" s="49"/>
      <c r="K216" s="49"/>
      <c r="L216" s="4"/>
      <c r="M216" s="4"/>
    </row>
    <row r="217" spans="1:13" ht="16.5" x14ac:dyDescent="0.3">
      <c r="A217" s="163" t="s">
        <v>125</v>
      </c>
      <c r="B217" s="254" t="s">
        <v>61</v>
      </c>
      <c r="C217" s="253"/>
      <c r="D217" s="188"/>
      <c r="E217" s="184"/>
      <c r="F217" s="184"/>
      <c r="G217" s="49"/>
      <c r="H217" s="49"/>
      <c r="I217" s="49"/>
      <c r="J217" s="49"/>
      <c r="K217" s="49"/>
      <c r="L217" s="4"/>
      <c r="M217" s="4"/>
    </row>
    <row r="218" spans="1:13" ht="16.5" x14ac:dyDescent="0.3">
      <c r="A218" s="198" t="s">
        <v>26</v>
      </c>
      <c r="B218" s="255" t="s">
        <v>275</v>
      </c>
      <c r="C218" s="256" t="s">
        <v>276</v>
      </c>
      <c r="D218" s="191">
        <v>1</v>
      </c>
      <c r="E218" s="251" t="s">
        <v>280</v>
      </c>
      <c r="F218" s="164"/>
      <c r="G218" s="49"/>
      <c r="H218" s="49"/>
      <c r="I218" s="49"/>
      <c r="J218" s="49"/>
      <c r="K218" s="49"/>
      <c r="L218" s="4"/>
      <c r="M218" s="4"/>
    </row>
    <row r="219" spans="1:13" ht="16.5" x14ac:dyDescent="0.25">
      <c r="A219" s="201"/>
      <c r="B219" s="257"/>
      <c r="C219" s="258"/>
      <c r="D219" s="168" t="s">
        <v>26</v>
      </c>
      <c r="E219" s="169" t="s">
        <v>281</v>
      </c>
      <c r="F219" s="169"/>
      <c r="G219" s="86">
        <v>1</v>
      </c>
      <c r="H219" s="86">
        <v>1</v>
      </c>
      <c r="I219" s="86">
        <v>1</v>
      </c>
      <c r="J219" s="86">
        <v>1</v>
      </c>
      <c r="K219" s="86">
        <v>1</v>
      </c>
      <c r="L219" s="27"/>
      <c r="M219" s="27"/>
    </row>
    <row r="220" spans="1:13" ht="27" x14ac:dyDescent="0.3">
      <c r="A220" s="232" t="s">
        <v>27</v>
      </c>
      <c r="B220" s="259" t="s">
        <v>277</v>
      </c>
      <c r="C220" s="176" t="s">
        <v>278</v>
      </c>
      <c r="D220" s="188"/>
      <c r="E220" s="184"/>
      <c r="F220" s="184"/>
      <c r="G220" s="49"/>
      <c r="H220" s="49"/>
      <c r="I220" s="49"/>
      <c r="J220" s="49"/>
      <c r="K220" s="49"/>
      <c r="L220" s="4"/>
      <c r="M220" s="4"/>
    </row>
    <row r="221" spans="1:13" ht="16.5" x14ac:dyDescent="0.3">
      <c r="A221" s="198" t="s">
        <v>28</v>
      </c>
      <c r="B221" s="260" t="s">
        <v>279</v>
      </c>
      <c r="C221" s="256"/>
      <c r="D221" s="191">
        <v>1</v>
      </c>
      <c r="E221" s="251" t="s">
        <v>282</v>
      </c>
      <c r="F221" s="164"/>
      <c r="G221" s="49"/>
      <c r="H221" s="49"/>
      <c r="I221" s="49"/>
      <c r="J221" s="49"/>
      <c r="K221" s="49"/>
      <c r="L221" s="4"/>
      <c r="M221" s="4"/>
    </row>
    <row r="222" spans="1:13" ht="40.5" x14ac:dyDescent="0.25">
      <c r="A222" s="201"/>
      <c r="B222" s="249"/>
      <c r="C222" s="214"/>
      <c r="D222" s="168" t="s">
        <v>26</v>
      </c>
      <c r="E222" s="169" t="s">
        <v>283</v>
      </c>
      <c r="F222" s="169" t="s">
        <v>520</v>
      </c>
      <c r="G222" s="87">
        <v>0.61</v>
      </c>
      <c r="H222" s="87">
        <f>G222+0.01</f>
        <v>0.62</v>
      </c>
      <c r="I222" s="87">
        <f>H222+0.01</f>
        <v>0.63</v>
      </c>
      <c r="J222" s="87">
        <f>I222+0.01</f>
        <v>0.64</v>
      </c>
      <c r="K222" s="87">
        <f>J222+0.01</f>
        <v>0.65</v>
      </c>
      <c r="L222" s="21"/>
      <c r="M222" s="21"/>
    </row>
    <row r="223" spans="1:13" ht="16.5" x14ac:dyDescent="0.3">
      <c r="A223" s="163" t="s">
        <v>126</v>
      </c>
      <c r="B223" s="196" t="s">
        <v>62</v>
      </c>
      <c r="C223" s="253"/>
      <c r="D223" s="188"/>
      <c r="E223" s="184"/>
      <c r="F223" s="184"/>
      <c r="G223" s="49"/>
      <c r="H223" s="49"/>
      <c r="I223" s="49"/>
      <c r="J223" s="49"/>
      <c r="K223" s="49"/>
      <c r="L223" s="4"/>
      <c r="M223" s="4"/>
    </row>
    <row r="224" spans="1:13" ht="16.5" x14ac:dyDescent="0.3">
      <c r="A224" s="198" t="s">
        <v>21</v>
      </c>
      <c r="B224" s="190" t="s">
        <v>284</v>
      </c>
      <c r="C224" s="200" t="s">
        <v>285</v>
      </c>
      <c r="D224" s="191">
        <v>1</v>
      </c>
      <c r="E224" s="251" t="s">
        <v>282</v>
      </c>
      <c r="F224" s="164"/>
      <c r="G224" s="49"/>
      <c r="H224" s="49"/>
      <c r="I224" s="49"/>
      <c r="J224" s="49"/>
      <c r="K224" s="49"/>
      <c r="L224" s="4"/>
      <c r="M224" s="4"/>
    </row>
    <row r="225" spans="1:13" ht="16.5" x14ac:dyDescent="0.25">
      <c r="A225" s="216"/>
      <c r="B225" s="166"/>
      <c r="C225" s="203"/>
      <c r="D225" s="168" t="s">
        <v>26</v>
      </c>
      <c r="E225" s="169" t="s">
        <v>288</v>
      </c>
      <c r="F225" s="199" t="s">
        <v>521</v>
      </c>
      <c r="G225" s="78">
        <v>0.55000000000000004</v>
      </c>
      <c r="H225" s="78">
        <f t="shared" ref="H225:J226" si="0">G225+0.01</f>
        <v>0.56000000000000005</v>
      </c>
      <c r="I225" s="78">
        <f t="shared" si="0"/>
        <v>0.57000000000000006</v>
      </c>
      <c r="J225" s="78">
        <f t="shared" si="0"/>
        <v>0.58000000000000007</v>
      </c>
      <c r="K225" s="78">
        <f>J225+0.01</f>
        <v>0.59000000000000008</v>
      </c>
      <c r="L225" s="21"/>
      <c r="M225" s="21"/>
    </row>
    <row r="226" spans="1:13" ht="16.5" x14ac:dyDescent="0.25">
      <c r="A226" s="201"/>
      <c r="B226" s="193"/>
      <c r="C226" s="204"/>
      <c r="D226" s="168" t="s">
        <v>27</v>
      </c>
      <c r="E226" s="184" t="s">
        <v>289</v>
      </c>
      <c r="F226" s="199"/>
      <c r="G226" s="78">
        <v>0.35</v>
      </c>
      <c r="H226" s="78">
        <f t="shared" si="0"/>
        <v>0.36</v>
      </c>
      <c r="I226" s="78">
        <f t="shared" si="0"/>
        <v>0.37</v>
      </c>
      <c r="J226" s="78">
        <f t="shared" si="0"/>
        <v>0.38</v>
      </c>
      <c r="K226" s="78">
        <f>J226+0.01</f>
        <v>0.39</v>
      </c>
      <c r="L226" s="21"/>
      <c r="M226" s="21"/>
    </row>
    <row r="227" spans="1:13" ht="27" x14ac:dyDescent="0.3">
      <c r="A227" s="232" t="s">
        <v>173</v>
      </c>
      <c r="B227" s="259" t="s">
        <v>286</v>
      </c>
      <c r="C227" s="176" t="s">
        <v>287</v>
      </c>
      <c r="D227" s="188"/>
      <c r="E227" s="184"/>
      <c r="F227" s="184"/>
      <c r="G227" s="49"/>
      <c r="H227" s="49"/>
      <c r="I227" s="49"/>
      <c r="J227" s="49"/>
      <c r="K227" s="49"/>
      <c r="L227" s="4"/>
      <c r="M227" s="4"/>
    </row>
    <row r="228" spans="1:13" ht="16.5" x14ac:dyDescent="0.3">
      <c r="A228" s="163" t="s">
        <v>134</v>
      </c>
      <c r="B228" s="196" t="s">
        <v>63</v>
      </c>
      <c r="C228" s="253"/>
      <c r="D228" s="188"/>
      <c r="E228" s="184"/>
      <c r="F228" s="184"/>
      <c r="G228" s="49"/>
      <c r="H228" s="49"/>
      <c r="I228" s="49"/>
      <c r="J228" s="49"/>
      <c r="K228" s="49"/>
      <c r="L228" s="4"/>
      <c r="M228" s="4"/>
    </row>
    <row r="229" spans="1:13" ht="16.5" x14ac:dyDescent="0.3">
      <c r="A229" s="198" t="s">
        <v>30</v>
      </c>
      <c r="B229" s="190" t="s">
        <v>290</v>
      </c>
      <c r="C229" s="200" t="s">
        <v>285</v>
      </c>
      <c r="D229" s="191">
        <v>1</v>
      </c>
      <c r="E229" s="251" t="s">
        <v>282</v>
      </c>
      <c r="F229" s="164"/>
      <c r="G229" s="49"/>
      <c r="H229" s="49"/>
      <c r="I229" s="49"/>
      <c r="J229" s="49"/>
      <c r="K229" s="49"/>
      <c r="L229" s="4"/>
      <c r="M229" s="4"/>
    </row>
    <row r="230" spans="1:13" ht="16.5" x14ac:dyDescent="0.25">
      <c r="A230" s="201"/>
      <c r="B230" s="193"/>
      <c r="C230" s="204"/>
      <c r="D230" s="168" t="s">
        <v>26</v>
      </c>
      <c r="E230" s="169" t="s">
        <v>288</v>
      </c>
      <c r="F230" s="169" t="s">
        <v>500</v>
      </c>
      <c r="G230" s="78">
        <v>0.55000000000000004</v>
      </c>
      <c r="H230" s="78">
        <f>G230+0.01</f>
        <v>0.56000000000000005</v>
      </c>
      <c r="I230" s="78">
        <f>H230+0.01</f>
        <v>0.57000000000000006</v>
      </c>
      <c r="J230" s="78">
        <f>I230+0.01</f>
        <v>0.58000000000000007</v>
      </c>
      <c r="K230" s="78">
        <f>J230+0.01</f>
        <v>0.59000000000000008</v>
      </c>
      <c r="L230" s="21"/>
      <c r="M230" s="21"/>
    </row>
    <row r="231" spans="1:13" ht="16.5" x14ac:dyDescent="0.3">
      <c r="A231" s="198" t="s">
        <v>31</v>
      </c>
      <c r="B231" s="190" t="s">
        <v>291</v>
      </c>
      <c r="C231" s="200" t="s">
        <v>285</v>
      </c>
      <c r="D231" s="191">
        <v>1</v>
      </c>
      <c r="E231" s="251" t="s">
        <v>282</v>
      </c>
      <c r="F231" s="164"/>
      <c r="G231" s="49"/>
      <c r="H231" s="49"/>
      <c r="I231" s="49"/>
      <c r="J231" s="49"/>
      <c r="K231" s="49"/>
      <c r="L231" s="4"/>
      <c r="M231" s="4"/>
    </row>
    <row r="232" spans="1:13" ht="16.5" x14ac:dyDescent="0.25">
      <c r="A232" s="201"/>
      <c r="B232" s="193"/>
      <c r="C232" s="204"/>
      <c r="D232" s="168" t="s">
        <v>26</v>
      </c>
      <c r="E232" s="169" t="s">
        <v>295</v>
      </c>
      <c r="F232" s="169" t="s">
        <v>500</v>
      </c>
      <c r="G232" s="87">
        <v>0.3</v>
      </c>
      <c r="H232" s="87">
        <f>G232+0.01</f>
        <v>0.31</v>
      </c>
      <c r="I232" s="87">
        <f>H232+0.01</f>
        <v>0.32</v>
      </c>
      <c r="J232" s="87">
        <f>I232+0.01</f>
        <v>0.33</v>
      </c>
      <c r="K232" s="87">
        <f>J232+0.01</f>
        <v>0.34</v>
      </c>
      <c r="L232" s="21"/>
      <c r="M232" s="21"/>
    </row>
    <row r="233" spans="1:13" ht="16.5" x14ac:dyDescent="0.3">
      <c r="A233" s="198" t="s">
        <v>32</v>
      </c>
      <c r="B233" s="190" t="s">
        <v>292</v>
      </c>
      <c r="C233" s="200" t="s">
        <v>285</v>
      </c>
      <c r="D233" s="191">
        <v>1</v>
      </c>
      <c r="E233" s="251" t="s">
        <v>282</v>
      </c>
      <c r="F233" s="164"/>
      <c r="G233" s="49"/>
      <c r="H233" s="49"/>
      <c r="I233" s="49"/>
      <c r="J233" s="49"/>
      <c r="K233" s="49"/>
      <c r="L233" s="4"/>
      <c r="M233" s="4"/>
    </row>
    <row r="234" spans="1:13" ht="27" x14ac:dyDescent="0.25">
      <c r="A234" s="201"/>
      <c r="B234" s="193"/>
      <c r="C234" s="204"/>
      <c r="D234" s="168" t="s">
        <v>26</v>
      </c>
      <c r="E234" s="169" t="s">
        <v>295</v>
      </c>
      <c r="F234" s="169" t="s">
        <v>501</v>
      </c>
      <c r="G234" s="87">
        <v>0.3</v>
      </c>
      <c r="H234" s="87">
        <f>G234+0.01</f>
        <v>0.31</v>
      </c>
      <c r="I234" s="87">
        <f>H234+0.01</f>
        <v>0.32</v>
      </c>
      <c r="J234" s="87">
        <f>I234+0.01</f>
        <v>0.33</v>
      </c>
      <c r="K234" s="87">
        <f>J234+0.01</f>
        <v>0.34</v>
      </c>
      <c r="L234" s="21"/>
      <c r="M234" s="21"/>
    </row>
    <row r="235" spans="1:13" ht="16.5" x14ac:dyDescent="0.3">
      <c r="A235" s="198" t="s">
        <v>33</v>
      </c>
      <c r="B235" s="190" t="s">
        <v>293</v>
      </c>
      <c r="C235" s="200" t="s">
        <v>294</v>
      </c>
      <c r="D235" s="163">
        <v>1</v>
      </c>
      <c r="E235" s="164" t="s">
        <v>296</v>
      </c>
      <c r="F235" s="164"/>
      <c r="G235" s="49"/>
      <c r="H235" s="49"/>
      <c r="I235" s="49"/>
      <c r="J235" s="49"/>
      <c r="K235" s="49"/>
      <c r="L235" s="4"/>
      <c r="M235" s="4"/>
    </row>
    <row r="236" spans="1:13" ht="82.5" x14ac:dyDescent="0.25">
      <c r="A236" s="206"/>
      <c r="B236" s="214"/>
      <c r="C236" s="214"/>
      <c r="D236" s="168" t="s">
        <v>26</v>
      </c>
      <c r="E236" s="169" t="s">
        <v>140</v>
      </c>
      <c r="F236" s="169"/>
      <c r="G236" s="71" t="s">
        <v>141</v>
      </c>
      <c r="H236" s="71" t="s">
        <v>141</v>
      </c>
      <c r="I236" s="71" t="s">
        <v>141</v>
      </c>
      <c r="J236" s="71" t="s">
        <v>141</v>
      </c>
      <c r="K236" s="71" t="s">
        <v>141</v>
      </c>
      <c r="L236" s="16"/>
      <c r="M236" s="16"/>
    </row>
    <row r="237" spans="1:13" ht="16.5" x14ac:dyDescent="0.3">
      <c r="A237" s="163" t="s">
        <v>138</v>
      </c>
      <c r="B237" s="239" t="s">
        <v>64</v>
      </c>
      <c r="C237" s="261"/>
      <c r="D237" s="188"/>
      <c r="E237" s="184"/>
      <c r="F237" s="184"/>
      <c r="G237" s="49"/>
      <c r="H237" s="49"/>
      <c r="I237" s="49"/>
      <c r="J237" s="49"/>
      <c r="K237" s="49"/>
      <c r="L237" s="4"/>
      <c r="M237" s="4"/>
    </row>
    <row r="238" spans="1:13" ht="16.5" x14ac:dyDescent="0.3">
      <c r="A238" s="198" t="s">
        <v>83</v>
      </c>
      <c r="B238" s="190" t="s">
        <v>297</v>
      </c>
      <c r="C238" s="200" t="s">
        <v>285</v>
      </c>
      <c r="D238" s="191">
        <v>1</v>
      </c>
      <c r="E238" s="251" t="s">
        <v>282</v>
      </c>
      <c r="F238" s="164"/>
      <c r="G238" s="49"/>
      <c r="H238" s="49"/>
      <c r="I238" s="49"/>
      <c r="J238" s="49"/>
      <c r="K238" s="49"/>
      <c r="L238" s="4"/>
      <c r="M238" s="4"/>
    </row>
    <row r="239" spans="1:13" ht="27" x14ac:dyDescent="0.25">
      <c r="A239" s="201"/>
      <c r="B239" s="214"/>
      <c r="C239" s="204"/>
      <c r="D239" s="168" t="s">
        <v>26</v>
      </c>
      <c r="E239" s="169" t="s">
        <v>295</v>
      </c>
      <c r="F239" s="169" t="s">
        <v>501</v>
      </c>
      <c r="G239" s="87">
        <v>0.3</v>
      </c>
      <c r="H239" s="87">
        <f>G239+0.01</f>
        <v>0.31</v>
      </c>
      <c r="I239" s="87">
        <f>H239+0.01</f>
        <v>0.32</v>
      </c>
      <c r="J239" s="87">
        <f>I239+0.01</f>
        <v>0.33</v>
      </c>
      <c r="K239" s="87">
        <f>J239+0.01</f>
        <v>0.34</v>
      </c>
      <c r="L239" s="21"/>
      <c r="M239" s="21"/>
    </row>
    <row r="240" spans="1:13" ht="16.5" x14ac:dyDescent="0.3">
      <c r="A240" s="198" t="s">
        <v>84</v>
      </c>
      <c r="B240" s="190" t="s">
        <v>298</v>
      </c>
      <c r="C240" s="200" t="s">
        <v>285</v>
      </c>
      <c r="D240" s="191">
        <v>1</v>
      </c>
      <c r="E240" s="251" t="s">
        <v>282</v>
      </c>
      <c r="F240" s="164"/>
      <c r="G240" s="49"/>
      <c r="H240" s="49"/>
      <c r="I240" s="49"/>
      <c r="J240" s="49"/>
      <c r="K240" s="49"/>
      <c r="L240" s="4"/>
      <c r="M240" s="4"/>
    </row>
    <row r="241" spans="1:13" ht="40.5" x14ac:dyDescent="0.25">
      <c r="A241" s="201"/>
      <c r="B241" s="214"/>
      <c r="C241" s="214"/>
      <c r="D241" s="168" t="s">
        <v>26</v>
      </c>
      <c r="E241" s="169" t="s">
        <v>295</v>
      </c>
      <c r="F241" s="169" t="s">
        <v>520</v>
      </c>
      <c r="G241" s="87">
        <v>0.3</v>
      </c>
      <c r="H241" s="87">
        <f>G241+0.01</f>
        <v>0.31</v>
      </c>
      <c r="I241" s="87">
        <f>H241+0.01</f>
        <v>0.32</v>
      </c>
      <c r="J241" s="87">
        <f>I241+0.01</f>
        <v>0.33</v>
      </c>
      <c r="K241" s="87">
        <f>J241+0.01</f>
        <v>0.34</v>
      </c>
      <c r="L241" s="21"/>
      <c r="M241" s="21"/>
    </row>
    <row r="242" spans="1:13" ht="16.5" x14ac:dyDescent="0.3">
      <c r="A242" s="198" t="s">
        <v>85</v>
      </c>
      <c r="B242" s="190" t="s">
        <v>299</v>
      </c>
      <c r="C242" s="200" t="s">
        <v>285</v>
      </c>
      <c r="D242" s="163">
        <v>1</v>
      </c>
      <c r="E242" s="164" t="s">
        <v>296</v>
      </c>
      <c r="F242" s="164"/>
      <c r="G242" s="49"/>
      <c r="H242" s="49"/>
      <c r="I242" s="49"/>
      <c r="J242" s="49"/>
      <c r="K242" s="49"/>
      <c r="L242" s="4"/>
      <c r="M242" s="4"/>
    </row>
    <row r="243" spans="1:13" ht="82.5" x14ac:dyDescent="0.25">
      <c r="A243" s="212"/>
      <c r="B243" s="213"/>
      <c r="C243" s="213"/>
      <c r="D243" s="168" t="s">
        <v>26</v>
      </c>
      <c r="E243" s="169" t="s">
        <v>140</v>
      </c>
      <c r="F243" s="169"/>
      <c r="G243" s="71" t="s">
        <v>141</v>
      </c>
      <c r="H243" s="71" t="s">
        <v>141</v>
      </c>
      <c r="I243" s="71" t="s">
        <v>141</v>
      </c>
      <c r="J243" s="71" t="s">
        <v>141</v>
      </c>
      <c r="K243" s="71" t="s">
        <v>141</v>
      </c>
      <c r="L243" s="16"/>
      <c r="M243" s="16"/>
    </row>
    <row r="244" spans="1:13" ht="16.5" x14ac:dyDescent="0.3">
      <c r="A244" s="212"/>
      <c r="B244" s="213"/>
      <c r="C244" s="213"/>
      <c r="D244" s="191">
        <v>2</v>
      </c>
      <c r="E244" s="251" t="s">
        <v>282</v>
      </c>
      <c r="F244" s="164"/>
      <c r="G244" s="49"/>
      <c r="H244" s="49"/>
      <c r="I244" s="49"/>
      <c r="J244" s="49"/>
      <c r="K244" s="49"/>
      <c r="L244" s="4"/>
      <c r="M244" s="4"/>
    </row>
    <row r="245" spans="1:13" ht="40.5" x14ac:dyDescent="0.25">
      <c r="A245" s="212"/>
      <c r="B245" s="213"/>
      <c r="C245" s="213"/>
      <c r="D245" s="168" t="s">
        <v>21</v>
      </c>
      <c r="E245" s="169" t="s">
        <v>283</v>
      </c>
      <c r="F245" s="169" t="s">
        <v>520</v>
      </c>
      <c r="G245" s="87">
        <v>0.61</v>
      </c>
      <c r="H245" s="87">
        <f>G245+0.01</f>
        <v>0.62</v>
      </c>
      <c r="I245" s="87">
        <f>H245+0.01</f>
        <v>0.63</v>
      </c>
      <c r="J245" s="87">
        <f>I245+0.01</f>
        <v>0.64</v>
      </c>
      <c r="K245" s="87">
        <f>J245+0.01</f>
        <v>0.65</v>
      </c>
      <c r="L245" s="21"/>
      <c r="M245" s="21"/>
    </row>
    <row r="246" spans="1:13" ht="27" x14ac:dyDescent="0.3">
      <c r="A246" s="212"/>
      <c r="B246" s="213"/>
      <c r="C246" s="213"/>
      <c r="D246" s="191">
        <v>3</v>
      </c>
      <c r="E246" s="186" t="s">
        <v>135</v>
      </c>
      <c r="F246" s="172"/>
      <c r="G246" s="49"/>
      <c r="H246" s="49"/>
      <c r="I246" s="49"/>
      <c r="J246" s="49"/>
      <c r="K246" s="49"/>
      <c r="L246" s="4"/>
      <c r="M246" s="4"/>
    </row>
    <row r="247" spans="1:13" ht="16.5" x14ac:dyDescent="0.25">
      <c r="A247" s="206"/>
      <c r="B247" s="214"/>
      <c r="C247" s="214"/>
      <c r="D247" s="168" t="s">
        <v>30</v>
      </c>
      <c r="E247" s="184" t="s">
        <v>300</v>
      </c>
      <c r="F247" s="184"/>
      <c r="G247" s="88">
        <v>30</v>
      </c>
      <c r="H247" s="88">
        <v>45</v>
      </c>
      <c r="I247" s="88">
        <v>60</v>
      </c>
      <c r="J247" s="88">
        <v>75</v>
      </c>
      <c r="K247" s="89">
        <v>85</v>
      </c>
      <c r="L247" s="28"/>
      <c r="M247" s="28"/>
    </row>
    <row r="248" spans="1:13" ht="16.5" x14ac:dyDescent="0.3">
      <c r="A248" s="163" t="s">
        <v>142</v>
      </c>
      <c r="B248" s="262" t="s">
        <v>274</v>
      </c>
      <c r="C248" s="164"/>
      <c r="D248" s="188"/>
      <c r="E248" s="184"/>
      <c r="F248" s="184"/>
      <c r="G248" s="49"/>
      <c r="H248" s="49"/>
      <c r="I248" s="49"/>
      <c r="J248" s="49"/>
      <c r="K248" s="49"/>
      <c r="L248" s="4"/>
      <c r="M248" s="4"/>
    </row>
    <row r="249" spans="1:13" ht="16.5" x14ac:dyDescent="0.3">
      <c r="A249" s="163" t="s">
        <v>301</v>
      </c>
      <c r="B249" s="262" t="s">
        <v>65</v>
      </c>
      <c r="C249" s="164"/>
      <c r="D249" s="188"/>
      <c r="E249" s="184"/>
      <c r="F249" s="184"/>
      <c r="G249" s="49"/>
      <c r="H249" s="49"/>
      <c r="I249" s="49"/>
      <c r="J249" s="49"/>
      <c r="K249" s="49"/>
      <c r="L249" s="4"/>
      <c r="M249" s="4"/>
    </row>
    <row r="250" spans="1:13" ht="16.5" x14ac:dyDescent="0.3">
      <c r="A250" s="205" t="s">
        <v>26</v>
      </c>
      <c r="B250" s="190" t="s">
        <v>66</v>
      </c>
      <c r="C250" s="200" t="s">
        <v>302</v>
      </c>
      <c r="D250" s="191">
        <v>1</v>
      </c>
      <c r="E250" s="251" t="s">
        <v>282</v>
      </c>
      <c r="F250" s="164"/>
      <c r="G250" s="49"/>
      <c r="H250" s="49"/>
      <c r="I250" s="49"/>
      <c r="J250" s="49"/>
      <c r="K250" s="49"/>
      <c r="L250" s="4"/>
      <c r="M250" s="4"/>
    </row>
    <row r="251" spans="1:13" ht="16.5" x14ac:dyDescent="0.25">
      <c r="A251" s="206"/>
      <c r="B251" s="214"/>
      <c r="C251" s="203"/>
      <c r="D251" s="168" t="s">
        <v>26</v>
      </c>
      <c r="E251" s="169" t="s">
        <v>283</v>
      </c>
      <c r="F251" s="169" t="s">
        <v>502</v>
      </c>
      <c r="G251" s="87">
        <v>0.61</v>
      </c>
      <c r="H251" s="87">
        <f>G251+0.01</f>
        <v>0.62</v>
      </c>
      <c r="I251" s="87">
        <f>H251+0.01</f>
        <v>0.63</v>
      </c>
      <c r="J251" s="87">
        <f>I251+0.01</f>
        <v>0.64</v>
      </c>
      <c r="K251" s="87">
        <f>J251+0.01</f>
        <v>0.65</v>
      </c>
      <c r="L251" s="21"/>
      <c r="M251" s="21"/>
    </row>
    <row r="252" spans="1:13" ht="27" x14ac:dyDescent="0.3">
      <c r="A252" s="168" t="s">
        <v>27</v>
      </c>
      <c r="B252" s="189" t="s">
        <v>67</v>
      </c>
      <c r="C252" s="203"/>
      <c r="D252" s="191">
        <v>1</v>
      </c>
      <c r="E252" s="251" t="s">
        <v>282</v>
      </c>
      <c r="F252" s="164"/>
      <c r="G252" s="49"/>
      <c r="H252" s="49"/>
      <c r="I252" s="49"/>
      <c r="J252" s="49"/>
      <c r="K252" s="49"/>
      <c r="L252" s="4"/>
      <c r="M252" s="4"/>
    </row>
    <row r="253" spans="1:13" ht="27" x14ac:dyDescent="0.25">
      <c r="A253" s="230" t="s">
        <v>144</v>
      </c>
      <c r="B253" s="169" t="s">
        <v>303</v>
      </c>
      <c r="C253" s="203"/>
      <c r="D253" s="168" t="s">
        <v>26</v>
      </c>
      <c r="E253" s="169" t="s">
        <v>288</v>
      </c>
      <c r="F253" s="169" t="s">
        <v>502</v>
      </c>
      <c r="G253" s="78">
        <v>0.55000000000000004</v>
      </c>
      <c r="H253" s="78">
        <f t="shared" ref="H253:J254" si="1">G253+0.01</f>
        <v>0.56000000000000005</v>
      </c>
      <c r="I253" s="78">
        <f t="shared" si="1"/>
        <v>0.57000000000000006</v>
      </c>
      <c r="J253" s="78">
        <f t="shared" si="1"/>
        <v>0.58000000000000007</v>
      </c>
      <c r="K253" s="78">
        <f>J253+0.01</f>
        <v>0.59000000000000008</v>
      </c>
      <c r="L253" s="21"/>
      <c r="M253" s="21"/>
    </row>
    <row r="254" spans="1:13" ht="16.5" x14ac:dyDescent="0.25">
      <c r="A254" s="230" t="s">
        <v>144</v>
      </c>
      <c r="B254" s="169" t="s">
        <v>304</v>
      </c>
      <c r="C254" s="203"/>
      <c r="D254" s="168" t="s">
        <v>27</v>
      </c>
      <c r="E254" s="184" t="s">
        <v>289</v>
      </c>
      <c r="F254" s="169" t="s">
        <v>502</v>
      </c>
      <c r="G254" s="78">
        <v>0.35</v>
      </c>
      <c r="H254" s="78">
        <f t="shared" si="1"/>
        <v>0.36</v>
      </c>
      <c r="I254" s="78">
        <f t="shared" si="1"/>
        <v>0.37</v>
      </c>
      <c r="J254" s="78">
        <f t="shared" si="1"/>
        <v>0.38</v>
      </c>
      <c r="K254" s="78">
        <f>J254+0.01</f>
        <v>0.39</v>
      </c>
      <c r="L254" s="21"/>
      <c r="M254" s="21"/>
    </row>
    <row r="255" spans="1:13" ht="27" x14ac:dyDescent="0.3">
      <c r="A255" s="168" t="s">
        <v>28</v>
      </c>
      <c r="B255" s="239" t="s">
        <v>68</v>
      </c>
      <c r="C255" s="203"/>
      <c r="D255" s="165">
        <v>1</v>
      </c>
      <c r="E255" s="261" t="s">
        <v>282</v>
      </c>
      <c r="F255" s="164"/>
      <c r="G255" s="49"/>
      <c r="H255" s="49"/>
      <c r="I255" s="49"/>
      <c r="J255" s="49"/>
      <c r="K255" s="49"/>
      <c r="L255" s="4"/>
      <c r="M255" s="4"/>
    </row>
    <row r="256" spans="1:13" ht="15" x14ac:dyDescent="0.25">
      <c r="A256" s="230" t="s">
        <v>144</v>
      </c>
      <c r="B256" s="169" t="s">
        <v>305</v>
      </c>
      <c r="C256" s="203"/>
      <c r="D256" s="205" t="s">
        <v>26</v>
      </c>
      <c r="E256" s="200" t="s">
        <v>295</v>
      </c>
      <c r="F256" s="199" t="s">
        <v>502</v>
      </c>
      <c r="G256" s="123">
        <v>0.3</v>
      </c>
      <c r="H256" s="123">
        <f t="shared" ref="H256" si="2">G256+0.01</f>
        <v>0.31</v>
      </c>
      <c r="I256" s="123">
        <f t="shared" ref="I256" si="3">H256+0.01</f>
        <v>0.32</v>
      </c>
      <c r="J256" s="123">
        <f t="shared" ref="J256" si="4">I256+0.01</f>
        <v>0.33</v>
      </c>
      <c r="K256" s="123">
        <f t="shared" ref="K256" si="5">J256+0.01</f>
        <v>0.34</v>
      </c>
      <c r="L256" s="21"/>
      <c r="M256" s="21"/>
    </row>
    <row r="257" spans="1:13" ht="15" x14ac:dyDescent="0.25">
      <c r="A257" s="230" t="s">
        <v>144</v>
      </c>
      <c r="B257" s="169" t="s">
        <v>306</v>
      </c>
      <c r="C257" s="203"/>
      <c r="D257" s="206"/>
      <c r="E257" s="204"/>
      <c r="F257" s="199"/>
      <c r="G257" s="124"/>
      <c r="H257" s="124"/>
      <c r="I257" s="124"/>
      <c r="J257" s="124"/>
      <c r="K257" s="124"/>
      <c r="L257" s="21"/>
      <c r="M257" s="21"/>
    </row>
    <row r="258" spans="1:13" ht="16.5" x14ac:dyDescent="0.3">
      <c r="A258" s="168" t="s">
        <v>29</v>
      </c>
      <c r="B258" s="192" t="s">
        <v>69</v>
      </c>
      <c r="C258" s="203"/>
      <c r="D258" s="263"/>
      <c r="E258" s="238"/>
      <c r="F258" s="184"/>
      <c r="G258" s="49"/>
      <c r="H258" s="49"/>
      <c r="I258" s="49"/>
      <c r="J258" s="49"/>
      <c r="K258" s="49"/>
      <c r="L258" s="4"/>
      <c r="M258" s="4"/>
    </row>
    <row r="259" spans="1:13" ht="16.5" x14ac:dyDescent="0.3">
      <c r="A259" s="205" t="s">
        <v>202</v>
      </c>
      <c r="B259" s="190" t="s">
        <v>70</v>
      </c>
      <c r="C259" s="203"/>
      <c r="D259" s="191">
        <v>1</v>
      </c>
      <c r="E259" s="251" t="s">
        <v>282</v>
      </c>
      <c r="F259" s="164"/>
      <c r="G259" s="49"/>
      <c r="H259" s="49"/>
      <c r="I259" s="49"/>
      <c r="J259" s="49"/>
      <c r="K259" s="49"/>
      <c r="L259" s="4"/>
      <c r="M259" s="4"/>
    </row>
    <row r="260" spans="1:13" ht="16.5" x14ac:dyDescent="0.25">
      <c r="A260" s="206"/>
      <c r="B260" s="193"/>
      <c r="C260" s="204"/>
      <c r="D260" s="168" t="s">
        <v>26</v>
      </c>
      <c r="E260" s="169" t="s">
        <v>295</v>
      </c>
      <c r="F260" s="169"/>
      <c r="G260" s="87">
        <v>0.3</v>
      </c>
      <c r="H260" s="87">
        <f>G260+0.01</f>
        <v>0.31</v>
      </c>
      <c r="I260" s="87">
        <f>H260+0.01</f>
        <v>0.32</v>
      </c>
      <c r="J260" s="87">
        <f>I260+0.01</f>
        <v>0.33</v>
      </c>
      <c r="K260" s="87">
        <f>J260+0.01</f>
        <v>0.34</v>
      </c>
      <c r="L260" s="21"/>
      <c r="M260" s="21"/>
    </row>
    <row r="261" spans="1:13" ht="16.5" x14ac:dyDescent="0.3">
      <c r="A261" s="163" t="s">
        <v>126</v>
      </c>
      <c r="B261" s="262" t="s">
        <v>71</v>
      </c>
      <c r="C261" s="164"/>
      <c r="D261" s="188"/>
      <c r="E261" s="184"/>
      <c r="F261" s="184"/>
      <c r="G261" s="49"/>
      <c r="H261" s="49"/>
      <c r="I261" s="49"/>
      <c r="J261" s="49"/>
      <c r="K261" s="49"/>
      <c r="L261" s="4"/>
      <c r="M261" s="4"/>
    </row>
    <row r="262" spans="1:13" ht="16.5" x14ac:dyDescent="0.3">
      <c r="A262" s="168" t="s">
        <v>21</v>
      </c>
      <c r="B262" s="224" t="s">
        <v>72</v>
      </c>
      <c r="C262" s="184"/>
      <c r="D262" s="188"/>
      <c r="E262" s="184"/>
      <c r="F262" s="184"/>
      <c r="G262" s="49"/>
      <c r="H262" s="49"/>
      <c r="I262" s="49"/>
      <c r="J262" s="49"/>
      <c r="K262" s="49"/>
      <c r="L262" s="4"/>
      <c r="M262" s="4"/>
    </row>
    <row r="263" spans="1:13" ht="16.5" x14ac:dyDescent="0.3">
      <c r="A263" s="168" t="s">
        <v>173</v>
      </c>
      <c r="B263" s="264" t="s">
        <v>73</v>
      </c>
      <c r="C263" s="265"/>
      <c r="D263" s="188"/>
      <c r="E263" s="184"/>
      <c r="F263" s="184"/>
      <c r="G263" s="49"/>
      <c r="H263" s="49"/>
      <c r="I263" s="49"/>
      <c r="J263" s="49"/>
      <c r="K263" s="49"/>
      <c r="L263" s="4"/>
      <c r="M263" s="4"/>
    </row>
    <row r="264" spans="1:13" ht="16.5" x14ac:dyDescent="0.3">
      <c r="A264" s="205" t="s">
        <v>144</v>
      </c>
      <c r="B264" s="200" t="s">
        <v>307</v>
      </c>
      <c r="C264" s="266" t="s">
        <v>309</v>
      </c>
      <c r="D264" s="165">
        <v>1</v>
      </c>
      <c r="E264" s="261" t="s">
        <v>311</v>
      </c>
      <c r="F264" s="164"/>
      <c r="G264" s="49"/>
      <c r="H264" s="49"/>
      <c r="I264" s="49"/>
      <c r="J264" s="49"/>
      <c r="K264" s="49"/>
      <c r="L264" s="4"/>
      <c r="M264" s="4"/>
    </row>
    <row r="265" spans="1:13" ht="16.5" x14ac:dyDescent="0.3">
      <c r="A265" s="212"/>
      <c r="B265" s="203"/>
      <c r="C265" s="267"/>
      <c r="D265" s="168" t="s">
        <v>26</v>
      </c>
      <c r="E265" s="169" t="s">
        <v>312</v>
      </c>
      <c r="F265" s="199" t="s">
        <v>309</v>
      </c>
      <c r="G265" s="90"/>
      <c r="H265" s="90"/>
      <c r="I265" s="90"/>
      <c r="J265" s="90"/>
      <c r="K265" s="90"/>
      <c r="L265" s="29"/>
      <c r="M265" s="29"/>
    </row>
    <row r="266" spans="1:13" ht="16.5" x14ac:dyDescent="0.3">
      <c r="A266" s="206"/>
      <c r="B266" s="204"/>
      <c r="C266" s="268"/>
      <c r="D266" s="168" t="s">
        <v>27</v>
      </c>
      <c r="E266" s="169" t="s">
        <v>313</v>
      </c>
      <c r="F266" s="199"/>
      <c r="G266" s="49"/>
      <c r="H266" s="90"/>
      <c r="I266" s="90"/>
      <c r="J266" s="90"/>
      <c r="K266" s="90"/>
      <c r="L266" s="30"/>
      <c r="M266" s="30"/>
    </row>
    <row r="267" spans="1:13" ht="16.5" x14ac:dyDescent="0.3">
      <c r="A267" s="205" t="s">
        <v>144</v>
      </c>
      <c r="B267" s="200" t="s">
        <v>308</v>
      </c>
      <c r="C267" s="200" t="s">
        <v>310</v>
      </c>
      <c r="D267" s="165">
        <v>1</v>
      </c>
      <c r="E267" s="261" t="s">
        <v>311</v>
      </c>
      <c r="F267" s="164"/>
      <c r="G267" s="49"/>
      <c r="H267" s="49"/>
      <c r="I267" s="49"/>
      <c r="J267" s="49"/>
      <c r="K267" s="49"/>
      <c r="L267" s="4"/>
      <c r="M267" s="4"/>
    </row>
    <row r="268" spans="1:13" ht="16.5" x14ac:dyDescent="0.3">
      <c r="A268" s="206"/>
      <c r="B268" s="214"/>
      <c r="C268" s="204"/>
      <c r="D268" s="168" t="s">
        <v>26</v>
      </c>
      <c r="E268" s="169" t="s">
        <v>314</v>
      </c>
      <c r="F268" s="169" t="s">
        <v>503</v>
      </c>
      <c r="G268" s="49"/>
      <c r="H268" s="90"/>
      <c r="I268" s="90"/>
      <c r="J268" s="90"/>
      <c r="K268" s="90"/>
      <c r="L268" s="30"/>
      <c r="M268" s="30"/>
    </row>
    <row r="269" spans="1:13" ht="16.5" x14ac:dyDescent="0.3">
      <c r="A269" s="205" t="s">
        <v>174</v>
      </c>
      <c r="B269" s="200" t="s">
        <v>74</v>
      </c>
      <c r="C269" s="200" t="s">
        <v>310</v>
      </c>
      <c r="D269" s="165">
        <v>1</v>
      </c>
      <c r="E269" s="261" t="s">
        <v>296</v>
      </c>
      <c r="F269" s="164"/>
      <c r="G269" s="49"/>
      <c r="H269" s="49"/>
      <c r="I269" s="49"/>
      <c r="J269" s="49"/>
      <c r="K269" s="49"/>
      <c r="L269" s="4"/>
      <c r="M269" s="4"/>
    </row>
    <row r="270" spans="1:13" ht="82.5" x14ac:dyDescent="0.25">
      <c r="A270" s="206"/>
      <c r="B270" s="204"/>
      <c r="C270" s="204"/>
      <c r="D270" s="168" t="s">
        <v>26</v>
      </c>
      <c r="E270" s="169" t="s">
        <v>140</v>
      </c>
      <c r="F270" s="169"/>
      <c r="G270" s="71" t="s">
        <v>141</v>
      </c>
      <c r="H270" s="71" t="s">
        <v>141</v>
      </c>
      <c r="I270" s="71" t="s">
        <v>141</v>
      </c>
      <c r="J270" s="71" t="s">
        <v>141</v>
      </c>
      <c r="K270" s="71" t="s">
        <v>141</v>
      </c>
      <c r="L270" s="16"/>
      <c r="M270" s="16"/>
    </row>
    <row r="271" spans="1:13" ht="16.5" x14ac:dyDescent="0.25">
      <c r="A271" s="207"/>
      <c r="B271" s="178"/>
      <c r="C271" s="178"/>
      <c r="D271" s="163">
        <v>2</v>
      </c>
      <c r="E271" s="172" t="s">
        <v>311</v>
      </c>
      <c r="F271" s="169"/>
      <c r="G271" s="71"/>
      <c r="H271" s="71"/>
      <c r="I271" s="71"/>
      <c r="J271" s="71"/>
      <c r="K271" s="71"/>
      <c r="L271" s="16"/>
      <c r="M271" s="16"/>
    </row>
    <row r="272" spans="1:13" ht="16.5" x14ac:dyDescent="0.3">
      <c r="A272" s="163" t="s">
        <v>315</v>
      </c>
      <c r="B272" s="164" t="s">
        <v>75</v>
      </c>
      <c r="C272" s="164"/>
      <c r="D272" s="188"/>
      <c r="E272" s="184"/>
      <c r="F272" s="184"/>
      <c r="G272" s="49"/>
      <c r="H272" s="49"/>
      <c r="I272" s="49"/>
      <c r="J272" s="49"/>
      <c r="K272" s="49"/>
      <c r="L272" s="4"/>
      <c r="M272" s="4"/>
    </row>
    <row r="273" spans="1:13" ht="16.5" x14ac:dyDescent="0.3">
      <c r="A273" s="168" t="s">
        <v>30</v>
      </c>
      <c r="B273" s="169" t="s">
        <v>76</v>
      </c>
      <c r="C273" s="200" t="s">
        <v>318</v>
      </c>
      <c r="D273" s="188"/>
      <c r="E273" s="184"/>
      <c r="F273" s="199" t="s">
        <v>463</v>
      </c>
      <c r="G273" s="49"/>
      <c r="H273" s="49"/>
      <c r="I273" s="49"/>
      <c r="J273" s="49"/>
      <c r="K273" s="49"/>
      <c r="L273" s="4"/>
      <c r="M273" s="4"/>
    </row>
    <row r="274" spans="1:13" ht="16.5" x14ac:dyDescent="0.3">
      <c r="A274" s="205" t="s">
        <v>144</v>
      </c>
      <c r="B274" s="200" t="s">
        <v>316</v>
      </c>
      <c r="C274" s="203"/>
      <c r="D274" s="165">
        <v>1</v>
      </c>
      <c r="E274" s="261" t="s">
        <v>311</v>
      </c>
      <c r="F274" s="199"/>
      <c r="G274" s="49"/>
      <c r="H274" s="49"/>
      <c r="I274" s="49"/>
      <c r="J274" s="49"/>
      <c r="K274" s="49"/>
      <c r="L274" s="4"/>
      <c r="M274" s="4"/>
    </row>
    <row r="275" spans="1:13" ht="15" x14ac:dyDescent="0.25">
      <c r="A275" s="206"/>
      <c r="B275" s="204"/>
      <c r="C275" s="203"/>
      <c r="D275" s="205" t="s">
        <v>26</v>
      </c>
      <c r="E275" s="200" t="s">
        <v>319</v>
      </c>
      <c r="F275" s="199"/>
      <c r="G275" s="121"/>
      <c r="H275" s="119"/>
      <c r="I275" s="119"/>
      <c r="J275" s="119"/>
      <c r="K275" s="119"/>
      <c r="L275" s="32"/>
      <c r="M275" s="32"/>
    </row>
    <row r="276" spans="1:13" ht="15" x14ac:dyDescent="0.25">
      <c r="A276" s="168" t="s">
        <v>144</v>
      </c>
      <c r="B276" s="169" t="s">
        <v>317</v>
      </c>
      <c r="C276" s="203"/>
      <c r="D276" s="227"/>
      <c r="E276" s="214"/>
      <c r="F276" s="199"/>
      <c r="G276" s="122"/>
      <c r="H276" s="120"/>
      <c r="I276" s="120"/>
      <c r="J276" s="120"/>
      <c r="K276" s="120"/>
      <c r="L276" s="32"/>
      <c r="M276" s="32"/>
    </row>
    <row r="277" spans="1:13" ht="16.5" x14ac:dyDescent="0.3">
      <c r="A277" s="205" t="s">
        <v>31</v>
      </c>
      <c r="B277" s="200" t="s">
        <v>77</v>
      </c>
      <c r="C277" s="200" t="s">
        <v>320</v>
      </c>
      <c r="D277" s="165">
        <v>1</v>
      </c>
      <c r="E277" s="261" t="s">
        <v>311</v>
      </c>
      <c r="F277" s="164"/>
      <c r="G277" s="49"/>
      <c r="H277" s="49"/>
      <c r="I277" s="49"/>
      <c r="J277" s="49"/>
      <c r="K277" s="49"/>
      <c r="L277" s="4"/>
      <c r="M277" s="4"/>
    </row>
    <row r="278" spans="1:13" ht="27" x14ac:dyDescent="0.3">
      <c r="A278" s="212"/>
      <c r="B278" s="213"/>
      <c r="C278" s="203"/>
      <c r="D278" s="168" t="s">
        <v>26</v>
      </c>
      <c r="E278" s="169" t="s">
        <v>319</v>
      </c>
      <c r="F278" s="169" t="s">
        <v>455</v>
      </c>
      <c r="G278" s="49"/>
      <c r="H278" s="91"/>
      <c r="I278" s="91"/>
      <c r="J278" s="91"/>
      <c r="K278" s="91"/>
      <c r="L278" s="33"/>
      <c r="M278" s="33"/>
    </row>
    <row r="279" spans="1:13" ht="16.5" x14ac:dyDescent="0.3">
      <c r="A279" s="212"/>
      <c r="B279" s="213"/>
      <c r="C279" s="203"/>
      <c r="D279" s="163">
        <v>2</v>
      </c>
      <c r="E279" s="164" t="s">
        <v>321</v>
      </c>
      <c r="F279" s="164"/>
      <c r="G279" s="49"/>
      <c r="H279" s="91"/>
      <c r="I279" s="91"/>
      <c r="J279" s="91"/>
      <c r="K279" s="91"/>
      <c r="L279" s="33"/>
      <c r="M279" s="33"/>
    </row>
    <row r="280" spans="1:13" ht="16.5" x14ac:dyDescent="0.3">
      <c r="A280" s="212"/>
      <c r="B280" s="213"/>
      <c r="C280" s="203"/>
      <c r="D280" s="168" t="s">
        <v>21</v>
      </c>
      <c r="E280" s="169" t="s">
        <v>322</v>
      </c>
      <c r="F280" s="169" t="s">
        <v>506</v>
      </c>
      <c r="G280" s="49"/>
      <c r="H280" s="91"/>
      <c r="I280" s="91"/>
      <c r="J280" s="91"/>
      <c r="K280" s="91"/>
      <c r="L280" s="33"/>
      <c r="M280" s="33"/>
    </row>
    <row r="281" spans="1:13" ht="16.5" x14ac:dyDescent="0.3">
      <c r="A281" s="212"/>
      <c r="B281" s="213"/>
      <c r="C281" s="203"/>
      <c r="D281" s="168" t="s">
        <v>173</v>
      </c>
      <c r="E281" s="169" t="s">
        <v>504</v>
      </c>
      <c r="F281" s="169" t="s">
        <v>506</v>
      </c>
      <c r="G281" s="49"/>
      <c r="H281" s="91"/>
      <c r="I281" s="91"/>
      <c r="J281" s="91"/>
      <c r="K281" s="91"/>
      <c r="L281" s="33"/>
      <c r="M281" s="33"/>
    </row>
    <row r="282" spans="1:13" ht="16.5" x14ac:dyDescent="0.25">
      <c r="A282" s="206"/>
      <c r="B282" s="214"/>
      <c r="C282" s="204"/>
      <c r="D282" s="168" t="s">
        <v>174</v>
      </c>
      <c r="E282" s="169" t="s">
        <v>505</v>
      </c>
      <c r="F282" s="169" t="s">
        <v>506</v>
      </c>
      <c r="G282" s="92">
        <v>1</v>
      </c>
      <c r="H282" s="92">
        <v>1</v>
      </c>
      <c r="I282" s="92">
        <v>1</v>
      </c>
      <c r="J282" s="92">
        <v>1</v>
      </c>
      <c r="K282" s="92">
        <v>1</v>
      </c>
      <c r="L282" s="34"/>
      <c r="M282" s="34"/>
    </row>
    <row r="283" spans="1:13" ht="16.5" x14ac:dyDescent="0.3">
      <c r="A283" s="205" t="s">
        <v>32</v>
      </c>
      <c r="B283" s="200" t="s">
        <v>78</v>
      </c>
      <c r="C283" s="200" t="s">
        <v>323</v>
      </c>
      <c r="D283" s="165">
        <v>1</v>
      </c>
      <c r="E283" s="261" t="s">
        <v>296</v>
      </c>
      <c r="F283" s="164"/>
      <c r="G283" s="49"/>
      <c r="H283" s="49"/>
      <c r="I283" s="49"/>
      <c r="J283" s="49"/>
      <c r="K283" s="49"/>
      <c r="L283" s="4"/>
      <c r="M283" s="4"/>
    </row>
    <row r="284" spans="1:13" ht="82.5" x14ac:dyDescent="0.25">
      <c r="A284" s="206"/>
      <c r="B284" s="204"/>
      <c r="C284" s="204"/>
      <c r="D284" s="168" t="s">
        <v>26</v>
      </c>
      <c r="E284" s="169" t="s">
        <v>140</v>
      </c>
      <c r="F284" s="169"/>
      <c r="G284" s="71" t="s">
        <v>141</v>
      </c>
      <c r="H284" s="71" t="s">
        <v>141</v>
      </c>
      <c r="I284" s="71" t="s">
        <v>141</v>
      </c>
      <c r="J284" s="71" t="s">
        <v>141</v>
      </c>
      <c r="K284" s="71" t="s">
        <v>141</v>
      </c>
      <c r="L284" s="16"/>
      <c r="M284" s="16"/>
    </row>
    <row r="285" spans="1:13" ht="16.5" x14ac:dyDescent="0.3">
      <c r="A285" s="163" t="s">
        <v>138</v>
      </c>
      <c r="B285" s="172" t="s">
        <v>79</v>
      </c>
      <c r="C285" s="161"/>
      <c r="D285" s="188"/>
      <c r="E285" s="184"/>
      <c r="F285" s="184"/>
      <c r="G285" s="49"/>
      <c r="H285" s="49"/>
      <c r="I285" s="49"/>
      <c r="J285" s="49"/>
      <c r="K285" s="49"/>
      <c r="L285" s="4"/>
      <c r="M285" s="4"/>
    </row>
    <row r="286" spans="1:13" ht="16.5" x14ac:dyDescent="0.3">
      <c r="A286" s="205" t="s">
        <v>83</v>
      </c>
      <c r="B286" s="200" t="s">
        <v>80</v>
      </c>
      <c r="C286" s="211" t="s">
        <v>187</v>
      </c>
      <c r="D286" s="165">
        <v>1</v>
      </c>
      <c r="E286" s="261" t="s">
        <v>324</v>
      </c>
      <c r="F286" s="164"/>
      <c r="G286" s="49"/>
      <c r="H286" s="49"/>
      <c r="I286" s="49"/>
      <c r="J286" s="49"/>
      <c r="K286" s="49"/>
      <c r="L286" s="4"/>
      <c r="M286" s="4"/>
    </row>
    <row r="287" spans="1:13" ht="33" x14ac:dyDescent="0.25">
      <c r="A287" s="212"/>
      <c r="B287" s="203"/>
      <c r="C287" s="211"/>
      <c r="D287" s="168" t="s">
        <v>26</v>
      </c>
      <c r="E287" s="169" t="s">
        <v>398</v>
      </c>
      <c r="F287" s="199" t="s">
        <v>463</v>
      </c>
      <c r="G287" s="93" t="s">
        <v>399</v>
      </c>
      <c r="H287" s="93" t="s">
        <v>400</v>
      </c>
      <c r="I287" s="93" t="s">
        <v>401</v>
      </c>
      <c r="J287" s="93" t="s">
        <v>402</v>
      </c>
      <c r="K287" s="93" t="s">
        <v>403</v>
      </c>
      <c r="L287" s="35"/>
      <c r="M287" s="35"/>
    </row>
    <row r="288" spans="1:13" ht="26.25" customHeight="1" x14ac:dyDescent="0.25">
      <c r="A288" s="212"/>
      <c r="B288" s="203"/>
      <c r="C288" s="211"/>
      <c r="D288" s="168" t="s">
        <v>27</v>
      </c>
      <c r="E288" s="169" t="s">
        <v>397</v>
      </c>
      <c r="F288" s="199"/>
      <c r="G288" s="94" t="s">
        <v>404</v>
      </c>
      <c r="H288" s="89" t="s">
        <v>405</v>
      </c>
      <c r="I288" s="89" t="s">
        <v>406</v>
      </c>
      <c r="J288" s="95" t="s">
        <v>407</v>
      </c>
      <c r="K288" s="89" t="s">
        <v>408</v>
      </c>
      <c r="L288" s="28"/>
      <c r="M288" s="28"/>
    </row>
    <row r="289" spans="1:13" ht="40.5" x14ac:dyDescent="0.3">
      <c r="A289" s="168" t="s">
        <v>84</v>
      </c>
      <c r="B289" s="162" t="s">
        <v>81</v>
      </c>
      <c r="C289" s="167"/>
      <c r="D289" s="188"/>
      <c r="E289" s="184"/>
      <c r="F289" s="184"/>
      <c r="G289" s="49"/>
      <c r="H289" s="49"/>
      <c r="I289" s="49"/>
      <c r="J289" s="49"/>
      <c r="K289" s="49"/>
      <c r="L289" s="4"/>
      <c r="M289" s="4"/>
    </row>
    <row r="290" spans="1:13" ht="16.5" x14ac:dyDescent="0.3">
      <c r="A290" s="205" t="s">
        <v>144</v>
      </c>
      <c r="B290" s="200" t="s">
        <v>325</v>
      </c>
      <c r="C290" s="200" t="s">
        <v>327</v>
      </c>
      <c r="D290" s="165">
        <v>1</v>
      </c>
      <c r="E290" s="261" t="s">
        <v>324</v>
      </c>
      <c r="F290" s="164"/>
      <c r="G290" s="49"/>
      <c r="H290" s="49"/>
      <c r="I290" s="49"/>
      <c r="J290" s="49"/>
      <c r="K290" s="49"/>
      <c r="L290" s="4"/>
      <c r="M290" s="4"/>
    </row>
    <row r="291" spans="1:13" ht="33" x14ac:dyDescent="0.25">
      <c r="A291" s="212"/>
      <c r="B291" s="203"/>
      <c r="C291" s="203"/>
      <c r="D291" s="168" t="s">
        <v>26</v>
      </c>
      <c r="E291" s="169" t="s">
        <v>398</v>
      </c>
      <c r="F291" s="199" t="s">
        <v>327</v>
      </c>
      <c r="G291" s="93" t="s">
        <v>399</v>
      </c>
      <c r="H291" s="93" t="s">
        <v>400</v>
      </c>
      <c r="I291" s="93" t="s">
        <v>401</v>
      </c>
      <c r="J291" s="93" t="s">
        <v>402</v>
      </c>
      <c r="K291" s="93" t="s">
        <v>403</v>
      </c>
      <c r="L291" s="35"/>
      <c r="M291" s="35"/>
    </row>
    <row r="292" spans="1:13" ht="49.5" x14ac:dyDescent="0.25">
      <c r="A292" s="206"/>
      <c r="B292" s="204"/>
      <c r="C292" s="204"/>
      <c r="D292" s="168" t="s">
        <v>27</v>
      </c>
      <c r="E292" s="169" t="s">
        <v>397</v>
      </c>
      <c r="F292" s="199"/>
      <c r="G292" s="94" t="s">
        <v>404</v>
      </c>
      <c r="H292" s="89" t="s">
        <v>405</v>
      </c>
      <c r="I292" s="89" t="s">
        <v>406</v>
      </c>
      <c r="J292" s="95" t="s">
        <v>407</v>
      </c>
      <c r="K292" s="89" t="s">
        <v>408</v>
      </c>
      <c r="L292" s="28"/>
      <c r="M292" s="28"/>
    </row>
    <row r="293" spans="1:13" ht="16.5" x14ac:dyDescent="0.3">
      <c r="A293" s="205" t="s">
        <v>144</v>
      </c>
      <c r="B293" s="200" t="s">
        <v>326</v>
      </c>
      <c r="C293" s="200" t="s">
        <v>187</v>
      </c>
      <c r="D293" s="165">
        <v>1</v>
      </c>
      <c r="E293" s="261" t="s">
        <v>324</v>
      </c>
      <c r="F293" s="164"/>
      <c r="G293" s="49"/>
      <c r="H293" s="49"/>
      <c r="I293" s="49"/>
      <c r="J293" s="49"/>
      <c r="K293" s="49"/>
      <c r="L293" s="4"/>
      <c r="M293" s="4"/>
    </row>
    <row r="294" spans="1:13" ht="33" x14ac:dyDescent="0.25">
      <c r="A294" s="212"/>
      <c r="B294" s="213"/>
      <c r="C294" s="213"/>
      <c r="D294" s="168" t="s">
        <v>26</v>
      </c>
      <c r="E294" s="169" t="s">
        <v>398</v>
      </c>
      <c r="F294" s="199" t="s">
        <v>327</v>
      </c>
      <c r="G294" s="93" t="s">
        <v>399</v>
      </c>
      <c r="H294" s="93" t="s">
        <v>400</v>
      </c>
      <c r="I294" s="93" t="s">
        <v>401</v>
      </c>
      <c r="J294" s="93" t="s">
        <v>402</v>
      </c>
      <c r="K294" s="93" t="s">
        <v>403</v>
      </c>
      <c r="L294" s="35"/>
      <c r="M294" s="35"/>
    </row>
    <row r="295" spans="1:13" ht="49.5" x14ac:dyDescent="0.25">
      <c r="A295" s="206"/>
      <c r="B295" s="214"/>
      <c r="C295" s="214"/>
      <c r="D295" s="168" t="s">
        <v>27</v>
      </c>
      <c r="E295" s="169" t="s">
        <v>397</v>
      </c>
      <c r="F295" s="199"/>
      <c r="G295" s="94" t="s">
        <v>404</v>
      </c>
      <c r="H295" s="89" t="s">
        <v>405</v>
      </c>
      <c r="I295" s="89" t="s">
        <v>406</v>
      </c>
      <c r="J295" s="95" t="s">
        <v>407</v>
      </c>
      <c r="K295" s="89" t="s">
        <v>408</v>
      </c>
      <c r="L295" s="28"/>
      <c r="M295" s="28"/>
    </row>
    <row r="296" spans="1:13" ht="16.5" x14ac:dyDescent="0.3">
      <c r="A296" s="248" t="s">
        <v>85</v>
      </c>
      <c r="B296" s="200" t="s">
        <v>82</v>
      </c>
      <c r="C296" s="200" t="s">
        <v>187</v>
      </c>
      <c r="D296" s="165">
        <v>1</v>
      </c>
      <c r="E296" s="261" t="s">
        <v>296</v>
      </c>
      <c r="F296" s="164"/>
      <c r="G296" s="49"/>
      <c r="H296" s="49"/>
      <c r="I296" s="49"/>
      <c r="J296" s="49"/>
      <c r="K296" s="49"/>
      <c r="L296" s="4"/>
      <c r="M296" s="4"/>
    </row>
    <row r="297" spans="1:13" ht="82.5" x14ac:dyDescent="0.25">
      <c r="A297" s="248"/>
      <c r="B297" s="204"/>
      <c r="C297" s="204"/>
      <c r="D297" s="168" t="s">
        <v>26</v>
      </c>
      <c r="E297" s="169" t="s">
        <v>140</v>
      </c>
      <c r="F297" s="169"/>
      <c r="G297" s="71" t="s">
        <v>141</v>
      </c>
      <c r="H297" s="71" t="s">
        <v>141</v>
      </c>
      <c r="I297" s="71" t="s">
        <v>141</v>
      </c>
      <c r="J297" s="71" t="s">
        <v>141</v>
      </c>
      <c r="K297" s="71" t="s">
        <v>141</v>
      </c>
      <c r="L297" s="16"/>
      <c r="M297" s="16"/>
    </row>
    <row r="298" spans="1:13" ht="16.5" x14ac:dyDescent="0.3">
      <c r="A298" s="269" t="s">
        <v>139</v>
      </c>
      <c r="B298" s="196" t="s">
        <v>86</v>
      </c>
      <c r="C298" s="215"/>
      <c r="D298" s="188"/>
      <c r="E298" s="184"/>
      <c r="F298" s="184"/>
      <c r="G298" s="49"/>
      <c r="H298" s="49"/>
      <c r="I298" s="49"/>
      <c r="J298" s="49"/>
      <c r="K298" s="49"/>
      <c r="L298" s="4"/>
      <c r="M298" s="4"/>
    </row>
    <row r="299" spans="1:13" ht="27" x14ac:dyDescent="0.3">
      <c r="A299" s="168" t="s">
        <v>328</v>
      </c>
      <c r="B299" s="162" t="s">
        <v>87</v>
      </c>
      <c r="C299" s="169"/>
      <c r="D299" s="188"/>
      <c r="E299" s="184"/>
      <c r="F299" s="184"/>
      <c r="G299" s="49"/>
      <c r="H299" s="49"/>
      <c r="I299" s="49"/>
      <c r="J299" s="49"/>
      <c r="K299" s="49"/>
      <c r="L299" s="4"/>
      <c r="M299" s="4"/>
    </row>
    <row r="300" spans="1:13" ht="16.5" x14ac:dyDescent="0.3">
      <c r="A300" s="205" t="s">
        <v>144</v>
      </c>
      <c r="B300" s="200" t="s">
        <v>331</v>
      </c>
      <c r="C300" s="200" t="s">
        <v>333</v>
      </c>
      <c r="D300" s="165">
        <v>1</v>
      </c>
      <c r="E300" s="171" t="s">
        <v>334</v>
      </c>
      <c r="F300" s="172"/>
      <c r="G300" s="49"/>
      <c r="H300" s="49"/>
      <c r="I300" s="49"/>
      <c r="J300" s="49"/>
      <c r="K300" s="49"/>
      <c r="L300" s="4"/>
      <c r="M300" s="4"/>
    </row>
    <row r="301" spans="1:13" ht="33" x14ac:dyDescent="0.25">
      <c r="A301" s="206"/>
      <c r="B301" s="204"/>
      <c r="C301" s="203"/>
      <c r="D301" s="168" t="s">
        <v>26</v>
      </c>
      <c r="E301" s="169" t="s">
        <v>335</v>
      </c>
      <c r="F301" s="169" t="s">
        <v>461</v>
      </c>
      <c r="G301" s="79" t="s">
        <v>409</v>
      </c>
      <c r="H301" s="96" t="s">
        <v>410</v>
      </c>
      <c r="I301" s="96" t="s">
        <v>412</v>
      </c>
      <c r="J301" s="79" t="s">
        <v>413</v>
      </c>
      <c r="K301" s="79" t="s">
        <v>411</v>
      </c>
      <c r="L301" s="31"/>
      <c r="M301" s="31"/>
    </row>
    <row r="302" spans="1:13" ht="16.5" x14ac:dyDescent="0.3">
      <c r="A302" s="205" t="s">
        <v>144</v>
      </c>
      <c r="B302" s="200" t="s">
        <v>332</v>
      </c>
      <c r="C302" s="203"/>
      <c r="D302" s="165">
        <v>1</v>
      </c>
      <c r="E302" s="171" t="s">
        <v>334</v>
      </c>
      <c r="F302" s="172"/>
      <c r="G302" s="49"/>
      <c r="H302" s="49"/>
      <c r="I302" s="49"/>
      <c r="J302" s="49"/>
      <c r="K302" s="49"/>
      <c r="L302" s="4"/>
      <c r="M302" s="4"/>
    </row>
    <row r="303" spans="1:13" ht="49.5" x14ac:dyDescent="0.25">
      <c r="A303" s="212"/>
      <c r="B303" s="213"/>
      <c r="C303" s="203"/>
      <c r="D303" s="168" t="s">
        <v>26</v>
      </c>
      <c r="E303" s="169" t="s">
        <v>336</v>
      </c>
      <c r="F303" s="169" t="s">
        <v>327</v>
      </c>
      <c r="G303" s="97" t="s">
        <v>416</v>
      </c>
      <c r="H303" s="98" t="s">
        <v>415</v>
      </c>
      <c r="I303" s="98" t="s">
        <v>414</v>
      </c>
      <c r="J303" s="99" t="s">
        <v>418</v>
      </c>
      <c r="K303" s="97" t="s">
        <v>417</v>
      </c>
      <c r="L303" s="36"/>
      <c r="M303" s="36"/>
    </row>
    <row r="304" spans="1:13" ht="82.5" x14ac:dyDescent="0.25">
      <c r="A304" s="206"/>
      <c r="B304" s="214"/>
      <c r="C304" s="204"/>
      <c r="D304" s="168" t="s">
        <v>27</v>
      </c>
      <c r="E304" s="169" t="s">
        <v>337</v>
      </c>
      <c r="F304" s="169" t="s">
        <v>461</v>
      </c>
      <c r="G304" s="100" t="s">
        <v>419</v>
      </c>
      <c r="H304" s="100" t="s">
        <v>420</v>
      </c>
      <c r="I304" s="100" t="s">
        <v>421</v>
      </c>
      <c r="J304" s="100" t="s">
        <v>422</v>
      </c>
      <c r="K304" s="100" t="s">
        <v>423</v>
      </c>
      <c r="L304" s="37"/>
      <c r="M304" s="37"/>
    </row>
    <row r="305" spans="1:13" ht="16.5" x14ac:dyDescent="0.3">
      <c r="A305" s="168" t="s">
        <v>329</v>
      </c>
      <c r="B305" s="167" t="s">
        <v>88</v>
      </c>
      <c r="C305" s="169"/>
      <c r="D305" s="188"/>
      <c r="E305" s="184"/>
      <c r="F305" s="184"/>
      <c r="G305" s="49"/>
      <c r="H305" s="49"/>
      <c r="I305" s="49"/>
      <c r="J305" s="49"/>
      <c r="K305" s="49"/>
      <c r="L305" s="4"/>
      <c r="M305" s="4"/>
    </row>
    <row r="306" spans="1:13" ht="16.5" x14ac:dyDescent="0.3">
      <c r="A306" s="205" t="s">
        <v>144</v>
      </c>
      <c r="B306" s="199" t="s">
        <v>338</v>
      </c>
      <c r="C306" s="266" t="s">
        <v>342</v>
      </c>
      <c r="D306" s="165">
        <v>1</v>
      </c>
      <c r="E306" s="171" t="s">
        <v>334</v>
      </c>
      <c r="F306" s="172"/>
      <c r="G306" s="49"/>
      <c r="H306" s="49"/>
      <c r="I306" s="49"/>
      <c r="J306" s="49"/>
      <c r="K306" s="49"/>
      <c r="L306" s="4"/>
      <c r="M306" s="4"/>
    </row>
    <row r="307" spans="1:13" ht="49.5" x14ac:dyDescent="0.3">
      <c r="A307" s="212"/>
      <c r="B307" s="211"/>
      <c r="C307" s="267"/>
      <c r="D307" s="168" t="s">
        <v>26</v>
      </c>
      <c r="E307" s="169" t="s">
        <v>336</v>
      </c>
      <c r="F307" s="199" t="s">
        <v>327</v>
      </c>
      <c r="G307" s="101" t="s">
        <v>416</v>
      </c>
      <c r="H307" s="98" t="s">
        <v>415</v>
      </c>
      <c r="I307" s="98" t="s">
        <v>414</v>
      </c>
      <c r="J307" s="99" t="s">
        <v>418</v>
      </c>
      <c r="K307" s="97" t="s">
        <v>417</v>
      </c>
      <c r="L307" s="36"/>
      <c r="M307" s="36"/>
    </row>
    <row r="308" spans="1:13" ht="66" x14ac:dyDescent="0.25">
      <c r="A308" s="206"/>
      <c r="B308" s="211"/>
      <c r="C308" s="268"/>
      <c r="D308" s="168" t="s">
        <v>27</v>
      </c>
      <c r="E308" s="169" t="s">
        <v>346</v>
      </c>
      <c r="F308" s="199"/>
      <c r="G308" s="102" t="s">
        <v>424</v>
      </c>
      <c r="H308" s="103" t="s">
        <v>415</v>
      </c>
      <c r="I308" s="103" t="s">
        <v>414</v>
      </c>
      <c r="J308" s="103" t="s">
        <v>418</v>
      </c>
      <c r="K308" s="103" t="s">
        <v>417</v>
      </c>
      <c r="L308" s="38"/>
      <c r="M308" s="38"/>
    </row>
    <row r="309" spans="1:13" ht="16.5" x14ac:dyDescent="0.3">
      <c r="A309" s="205" t="s">
        <v>144</v>
      </c>
      <c r="B309" s="199" t="s">
        <v>339</v>
      </c>
      <c r="C309" s="266" t="s">
        <v>343</v>
      </c>
      <c r="D309" s="165">
        <v>1</v>
      </c>
      <c r="E309" s="171" t="s">
        <v>334</v>
      </c>
      <c r="F309" s="172"/>
      <c r="G309" s="49"/>
      <c r="H309" s="49"/>
      <c r="I309" s="49"/>
      <c r="J309" s="49"/>
      <c r="K309" s="49"/>
      <c r="L309" s="4"/>
      <c r="M309" s="4"/>
    </row>
    <row r="310" spans="1:13" ht="82.5" x14ac:dyDescent="0.25">
      <c r="A310" s="206"/>
      <c r="B310" s="199"/>
      <c r="C310" s="249"/>
      <c r="D310" s="168" t="s">
        <v>26</v>
      </c>
      <c r="E310" s="169" t="s">
        <v>337</v>
      </c>
      <c r="F310" s="169" t="s">
        <v>343</v>
      </c>
      <c r="G310" s="100" t="s">
        <v>419</v>
      </c>
      <c r="H310" s="100" t="s">
        <v>420</v>
      </c>
      <c r="I310" s="100" t="s">
        <v>421</v>
      </c>
      <c r="J310" s="100" t="s">
        <v>422</v>
      </c>
      <c r="K310" s="100" t="s">
        <v>423</v>
      </c>
      <c r="L310" s="37"/>
      <c r="M310" s="37"/>
    </row>
    <row r="311" spans="1:13" ht="16.5" x14ac:dyDescent="0.3">
      <c r="A311" s="205" t="s">
        <v>144</v>
      </c>
      <c r="B311" s="200" t="s">
        <v>340</v>
      </c>
      <c r="C311" s="200" t="s">
        <v>345</v>
      </c>
      <c r="D311" s="165">
        <v>1</v>
      </c>
      <c r="E311" s="171" t="s">
        <v>334</v>
      </c>
      <c r="F311" s="172"/>
      <c r="G311" s="49"/>
      <c r="H311" s="49"/>
      <c r="I311" s="49"/>
      <c r="J311" s="49"/>
      <c r="K311" s="49"/>
      <c r="L311" s="4"/>
      <c r="M311" s="4"/>
    </row>
    <row r="312" spans="1:13" ht="99" x14ac:dyDescent="0.25">
      <c r="A312" s="206"/>
      <c r="B312" s="204"/>
      <c r="C312" s="204"/>
      <c r="D312" s="168" t="s">
        <v>26</v>
      </c>
      <c r="E312" s="169" t="s">
        <v>425</v>
      </c>
      <c r="F312" s="169" t="s">
        <v>343</v>
      </c>
      <c r="G312" s="89" t="s">
        <v>426</v>
      </c>
      <c r="H312" s="100" t="s">
        <v>427</v>
      </c>
      <c r="I312" s="100" t="s">
        <v>428</v>
      </c>
      <c r="J312" s="100" t="s">
        <v>429</v>
      </c>
      <c r="K312" s="100" t="s">
        <v>430</v>
      </c>
      <c r="L312" s="37"/>
      <c r="M312" s="37"/>
    </row>
    <row r="313" spans="1:13" ht="27" x14ac:dyDescent="0.3">
      <c r="A313" s="230" t="s">
        <v>144</v>
      </c>
      <c r="B313" s="169" t="s">
        <v>341</v>
      </c>
      <c r="C313" s="224" t="s">
        <v>344</v>
      </c>
      <c r="D313" s="188"/>
      <c r="E313" s="184"/>
      <c r="F313" s="184"/>
      <c r="G313" s="49"/>
      <c r="H313" s="49"/>
      <c r="I313" s="49"/>
      <c r="J313" s="49"/>
      <c r="K313" s="49"/>
      <c r="L313" s="4"/>
      <c r="M313" s="4"/>
    </row>
    <row r="314" spans="1:13" ht="16.5" x14ac:dyDescent="0.3">
      <c r="A314" s="168" t="s">
        <v>330</v>
      </c>
      <c r="B314" s="178" t="s">
        <v>89</v>
      </c>
      <c r="C314" s="169"/>
      <c r="D314" s="188"/>
      <c r="E314" s="184"/>
      <c r="F314" s="184"/>
      <c r="G314" s="49"/>
      <c r="H314" s="49"/>
      <c r="I314" s="49"/>
      <c r="J314" s="49"/>
      <c r="K314" s="49"/>
      <c r="L314" s="4"/>
      <c r="M314" s="4"/>
    </row>
    <row r="315" spans="1:13" ht="16.5" x14ac:dyDescent="0.3">
      <c r="A315" s="270">
        <v>6</v>
      </c>
      <c r="B315" s="196" t="s">
        <v>90</v>
      </c>
      <c r="C315" s="215"/>
      <c r="D315" s="188"/>
      <c r="E315" s="184"/>
      <c r="F315" s="184"/>
      <c r="G315" s="49"/>
      <c r="H315" s="49"/>
      <c r="I315" s="49"/>
      <c r="J315" s="49"/>
      <c r="K315" s="49"/>
      <c r="L315" s="4"/>
      <c r="M315" s="4"/>
    </row>
    <row r="316" spans="1:13" ht="17.25" thickBot="1" x14ac:dyDescent="0.35">
      <c r="A316" s="230" t="s">
        <v>347</v>
      </c>
      <c r="B316" s="169" t="s">
        <v>91</v>
      </c>
      <c r="C316" s="224"/>
      <c r="D316" s="188"/>
      <c r="E316" s="184"/>
      <c r="F316" s="211" t="s">
        <v>522</v>
      </c>
      <c r="G316" s="49"/>
      <c r="H316" s="49"/>
      <c r="I316" s="49"/>
      <c r="J316" s="49"/>
      <c r="K316" s="49"/>
      <c r="L316" s="4"/>
      <c r="M316" s="4"/>
    </row>
    <row r="317" spans="1:13" ht="27" x14ac:dyDescent="0.3">
      <c r="A317" s="230" t="s">
        <v>144</v>
      </c>
      <c r="B317" s="169" t="s">
        <v>350</v>
      </c>
      <c r="C317" s="271" t="s">
        <v>352</v>
      </c>
      <c r="D317" s="165"/>
      <c r="E317" s="171"/>
      <c r="F317" s="211"/>
      <c r="G317" s="49"/>
      <c r="H317" s="49"/>
      <c r="I317" s="49"/>
      <c r="J317" s="49"/>
      <c r="K317" s="49"/>
      <c r="L317" s="4"/>
      <c r="M317" s="4"/>
    </row>
    <row r="318" spans="1:13" ht="16.5" x14ac:dyDescent="0.3">
      <c r="A318" s="205" t="s">
        <v>144</v>
      </c>
      <c r="B318" s="200" t="s">
        <v>351</v>
      </c>
      <c r="C318" s="204"/>
      <c r="D318" s="163">
        <v>1</v>
      </c>
      <c r="E318" s="172" t="s">
        <v>353</v>
      </c>
      <c r="F318" s="211"/>
      <c r="G318" s="49"/>
      <c r="H318" s="49"/>
      <c r="I318" s="49"/>
      <c r="J318" s="49"/>
      <c r="K318" s="49"/>
      <c r="L318" s="4"/>
      <c r="M318" s="4"/>
    </row>
    <row r="319" spans="1:13" ht="16.5" x14ac:dyDescent="0.25">
      <c r="A319" s="206"/>
      <c r="B319" s="204"/>
      <c r="C319" s="178"/>
      <c r="D319" s="168" t="s">
        <v>26</v>
      </c>
      <c r="E319" s="169" t="s">
        <v>354</v>
      </c>
      <c r="F319" s="211"/>
      <c r="G319" s="104">
        <v>1</v>
      </c>
      <c r="H319" s="104">
        <v>1</v>
      </c>
      <c r="I319" s="104">
        <v>1</v>
      </c>
      <c r="J319" s="104">
        <v>1</v>
      </c>
      <c r="K319" s="104">
        <v>1</v>
      </c>
      <c r="L319" s="39"/>
      <c r="M319" s="39"/>
    </row>
    <row r="320" spans="1:13" ht="16.5" x14ac:dyDescent="0.3">
      <c r="A320" s="168" t="s">
        <v>348</v>
      </c>
      <c r="B320" s="167" t="s">
        <v>92</v>
      </c>
      <c r="C320" s="169"/>
      <c r="D320" s="188"/>
      <c r="E320" s="184"/>
      <c r="F320" s="211"/>
      <c r="G320" s="49"/>
      <c r="H320" s="49"/>
      <c r="I320" s="49"/>
      <c r="J320" s="49"/>
      <c r="K320" s="49"/>
      <c r="L320" s="4"/>
      <c r="M320" s="4"/>
    </row>
    <row r="321" spans="1:13" ht="16.5" x14ac:dyDescent="0.3">
      <c r="A321" s="205" t="s">
        <v>144</v>
      </c>
      <c r="B321" s="200" t="s">
        <v>355</v>
      </c>
      <c r="C321" s="200"/>
      <c r="D321" s="163">
        <v>1</v>
      </c>
      <c r="E321" s="172" t="s">
        <v>353</v>
      </c>
      <c r="F321" s="211"/>
      <c r="G321" s="49"/>
      <c r="H321" s="49"/>
      <c r="I321" s="49"/>
      <c r="J321" s="49"/>
      <c r="K321" s="49"/>
      <c r="L321" s="4"/>
      <c r="M321" s="4"/>
    </row>
    <row r="322" spans="1:13" ht="16.5" x14ac:dyDescent="0.25">
      <c r="A322" s="206"/>
      <c r="B322" s="204"/>
      <c r="C322" s="204"/>
      <c r="D322" s="168" t="s">
        <v>26</v>
      </c>
      <c r="E322" s="169" t="s">
        <v>354</v>
      </c>
      <c r="F322" s="211"/>
      <c r="G322" s="104">
        <v>1</v>
      </c>
      <c r="H322" s="104">
        <v>1</v>
      </c>
      <c r="I322" s="104">
        <v>1</v>
      </c>
      <c r="J322" s="104">
        <v>1</v>
      </c>
      <c r="K322" s="104">
        <v>1</v>
      </c>
      <c r="L322" s="39"/>
      <c r="M322" s="39"/>
    </row>
    <row r="323" spans="1:13" ht="16.5" x14ac:dyDescent="0.3">
      <c r="A323" s="205" t="s">
        <v>144</v>
      </c>
      <c r="B323" s="200" t="s">
        <v>356</v>
      </c>
      <c r="C323" s="200"/>
      <c r="D323" s="163">
        <v>1</v>
      </c>
      <c r="E323" s="172" t="s">
        <v>353</v>
      </c>
      <c r="F323" s="211"/>
      <c r="G323" s="49"/>
      <c r="H323" s="49"/>
      <c r="I323" s="49"/>
      <c r="J323" s="49"/>
      <c r="K323" s="49"/>
      <c r="L323" s="4"/>
      <c r="M323" s="4"/>
    </row>
    <row r="324" spans="1:13" ht="27" x14ac:dyDescent="0.25">
      <c r="A324" s="206"/>
      <c r="B324" s="204"/>
      <c r="C324" s="204"/>
      <c r="D324" s="168" t="s">
        <v>26</v>
      </c>
      <c r="E324" s="169" t="s">
        <v>357</v>
      </c>
      <c r="F324" s="211"/>
      <c r="G324" s="105">
        <v>0.5</v>
      </c>
      <c r="H324" s="106">
        <v>0.6</v>
      </c>
      <c r="I324" s="106">
        <v>0.7</v>
      </c>
      <c r="J324" s="106">
        <v>0.9</v>
      </c>
      <c r="K324" s="107">
        <v>1</v>
      </c>
      <c r="L324" s="40"/>
      <c r="M324" s="40"/>
    </row>
    <row r="325" spans="1:13" ht="16.5" x14ac:dyDescent="0.3">
      <c r="A325" s="205" t="s">
        <v>349</v>
      </c>
      <c r="B325" s="200" t="s">
        <v>93</v>
      </c>
      <c r="C325" s="200"/>
      <c r="D325" s="163">
        <v>1</v>
      </c>
      <c r="E325" s="172" t="s">
        <v>353</v>
      </c>
      <c r="F325" s="211"/>
      <c r="G325" s="49"/>
      <c r="H325" s="49"/>
      <c r="I325" s="49"/>
      <c r="J325" s="49"/>
      <c r="K325" s="49"/>
      <c r="L325" s="4"/>
      <c r="M325" s="4"/>
    </row>
    <row r="326" spans="1:13" ht="16.5" x14ac:dyDescent="0.25">
      <c r="A326" s="206"/>
      <c r="B326" s="204"/>
      <c r="C326" s="204"/>
      <c r="D326" s="168" t="s">
        <v>26</v>
      </c>
      <c r="E326" s="169" t="s">
        <v>358</v>
      </c>
      <c r="F326" s="211"/>
      <c r="G326" s="105">
        <v>0.5</v>
      </c>
      <c r="H326" s="106">
        <v>0.6</v>
      </c>
      <c r="I326" s="106">
        <v>0.7</v>
      </c>
      <c r="J326" s="106">
        <v>0.9</v>
      </c>
      <c r="K326" s="107">
        <v>1</v>
      </c>
      <c r="L326" s="40"/>
      <c r="M326" s="40"/>
    </row>
    <row r="327" spans="1:13" ht="16.5" x14ac:dyDescent="0.3">
      <c r="A327" s="163">
        <v>7</v>
      </c>
      <c r="B327" s="196" t="s">
        <v>94</v>
      </c>
      <c r="C327" s="272"/>
      <c r="D327" s="188"/>
      <c r="E327" s="184"/>
      <c r="F327" s="184"/>
      <c r="G327" s="49"/>
      <c r="H327" s="49"/>
      <c r="I327" s="49"/>
      <c r="J327" s="49"/>
      <c r="K327" s="49"/>
      <c r="L327" s="4"/>
      <c r="M327" s="4"/>
    </row>
    <row r="328" spans="1:13" ht="16.5" x14ac:dyDescent="0.3">
      <c r="A328" s="168" t="s">
        <v>359</v>
      </c>
      <c r="B328" s="169" t="s">
        <v>95</v>
      </c>
      <c r="C328" s="200" t="s">
        <v>365</v>
      </c>
      <c r="D328" s="188"/>
      <c r="E328" s="184"/>
      <c r="F328" s="174"/>
      <c r="G328" s="49"/>
      <c r="H328" s="49"/>
      <c r="I328" s="49"/>
      <c r="J328" s="49"/>
      <c r="K328" s="49"/>
      <c r="L328" s="4"/>
      <c r="M328" s="4"/>
    </row>
    <row r="329" spans="1:13" ht="16.5" x14ac:dyDescent="0.3">
      <c r="A329" s="168" t="s">
        <v>360</v>
      </c>
      <c r="B329" s="162" t="s">
        <v>96</v>
      </c>
      <c r="C329" s="203"/>
      <c r="D329" s="163">
        <v>1</v>
      </c>
      <c r="E329" s="172" t="s">
        <v>544</v>
      </c>
      <c r="F329" s="273"/>
      <c r="G329" s="49"/>
      <c r="H329" s="49"/>
      <c r="I329" s="49"/>
      <c r="J329" s="49"/>
      <c r="K329" s="49"/>
      <c r="L329" s="4"/>
      <c r="M329" s="4"/>
    </row>
    <row r="330" spans="1:13" ht="27" x14ac:dyDescent="0.3">
      <c r="A330" s="205" t="s">
        <v>144</v>
      </c>
      <c r="B330" s="200" t="s">
        <v>362</v>
      </c>
      <c r="C330" s="203"/>
      <c r="D330" s="168" t="s">
        <v>26</v>
      </c>
      <c r="E330" s="169" t="s">
        <v>366</v>
      </c>
      <c r="F330" s="274" t="s">
        <v>464</v>
      </c>
      <c r="G330" s="49"/>
      <c r="H330" s="49"/>
      <c r="I330" s="49"/>
      <c r="J330" s="49"/>
      <c r="K330" s="49"/>
      <c r="L330" s="4"/>
      <c r="M330" s="4"/>
    </row>
    <row r="331" spans="1:13" ht="16.5" x14ac:dyDescent="0.25">
      <c r="A331" s="206"/>
      <c r="B331" s="204"/>
      <c r="C331" s="203"/>
      <c r="D331" s="173" t="s">
        <v>129</v>
      </c>
      <c r="E331" s="184" t="s">
        <v>541</v>
      </c>
      <c r="F331" s="275" t="s">
        <v>540</v>
      </c>
      <c r="G331" s="73">
        <v>2.2499999999999999E-2</v>
      </c>
      <c r="H331" s="73">
        <v>2.5000000000000001E-2</v>
      </c>
      <c r="I331" s="73">
        <v>2.75E-2</v>
      </c>
      <c r="J331" s="73">
        <v>0.03</v>
      </c>
      <c r="K331" s="73">
        <v>3.2500000000000001E-2</v>
      </c>
      <c r="L331" s="25"/>
      <c r="M331" s="25"/>
    </row>
    <row r="332" spans="1:13" ht="27" x14ac:dyDescent="0.25">
      <c r="A332" s="185"/>
      <c r="B332" s="178"/>
      <c r="C332" s="203"/>
      <c r="D332" s="173" t="s">
        <v>129</v>
      </c>
      <c r="E332" s="169" t="s">
        <v>542</v>
      </c>
      <c r="F332" s="275" t="s">
        <v>543</v>
      </c>
      <c r="G332" s="73"/>
      <c r="H332" s="73"/>
      <c r="I332" s="73"/>
      <c r="J332" s="73"/>
      <c r="K332" s="73"/>
      <c r="L332" s="25"/>
      <c r="M332" s="25"/>
    </row>
    <row r="333" spans="1:13" ht="27" x14ac:dyDescent="0.3">
      <c r="A333" s="230" t="s">
        <v>144</v>
      </c>
      <c r="B333" s="169" t="s">
        <v>363</v>
      </c>
      <c r="C333" s="203"/>
      <c r="D333" s="188"/>
      <c r="E333" s="184"/>
      <c r="F333" s="184"/>
      <c r="G333" s="49"/>
      <c r="H333" s="49"/>
      <c r="I333" s="49"/>
      <c r="J333" s="49"/>
      <c r="K333" s="49"/>
      <c r="L333" s="4"/>
      <c r="M333" s="4"/>
    </row>
    <row r="334" spans="1:13" ht="27" x14ac:dyDescent="0.3">
      <c r="A334" s="230" t="s">
        <v>144</v>
      </c>
      <c r="B334" s="169" t="s">
        <v>364</v>
      </c>
      <c r="C334" s="203"/>
      <c r="D334" s="173"/>
      <c r="E334" s="169"/>
      <c r="F334" s="275"/>
      <c r="G334" s="49"/>
      <c r="H334" s="49"/>
      <c r="I334" s="49"/>
      <c r="J334" s="49"/>
      <c r="K334" s="49"/>
      <c r="L334" s="4"/>
      <c r="M334" s="4"/>
    </row>
    <row r="335" spans="1:13" ht="16.5" x14ac:dyDescent="0.3">
      <c r="A335" s="168" t="s">
        <v>361</v>
      </c>
      <c r="B335" s="178" t="s">
        <v>97</v>
      </c>
      <c r="C335" s="204"/>
      <c r="D335" s="188"/>
      <c r="E335" s="184"/>
      <c r="F335" s="275"/>
      <c r="G335" s="49"/>
      <c r="H335" s="49"/>
      <c r="I335" s="49"/>
      <c r="J335" s="49"/>
      <c r="K335" s="49"/>
      <c r="L335" s="4"/>
      <c r="M335" s="4"/>
    </row>
    <row r="336" spans="1:13" ht="16.5" x14ac:dyDescent="0.3">
      <c r="A336" s="163">
        <v>8</v>
      </c>
      <c r="B336" s="196" t="s">
        <v>98</v>
      </c>
      <c r="C336" s="272"/>
      <c r="D336" s="188"/>
      <c r="E336" s="184"/>
      <c r="F336" s="184"/>
      <c r="G336" s="49"/>
      <c r="H336" s="49"/>
      <c r="I336" s="49"/>
      <c r="J336" s="49"/>
      <c r="K336" s="49"/>
      <c r="L336" s="4"/>
      <c r="M336" s="4"/>
    </row>
    <row r="337" spans="1:13" ht="27" x14ac:dyDescent="0.3">
      <c r="A337" s="168" t="s">
        <v>367</v>
      </c>
      <c r="B337" s="162" t="s">
        <v>99</v>
      </c>
      <c r="C337" s="274" t="s">
        <v>375</v>
      </c>
      <c r="D337" s="188"/>
      <c r="E337" s="184"/>
      <c r="F337" s="174"/>
      <c r="G337" s="49"/>
      <c r="H337" s="49"/>
      <c r="I337" s="49"/>
      <c r="J337" s="49"/>
      <c r="K337" s="49"/>
      <c r="L337" s="4"/>
      <c r="M337" s="4"/>
    </row>
    <row r="338" spans="1:13" ht="16.5" x14ac:dyDescent="0.3">
      <c r="A338" s="230" t="s">
        <v>144</v>
      </c>
      <c r="B338" s="169" t="s">
        <v>370</v>
      </c>
      <c r="C338" s="273"/>
      <c r="D338" s="163">
        <v>1</v>
      </c>
      <c r="E338" s="164" t="s">
        <v>376</v>
      </c>
      <c r="F338" s="273"/>
      <c r="G338" s="49"/>
      <c r="H338" s="49"/>
      <c r="I338" s="49"/>
      <c r="J338" s="49"/>
      <c r="K338" s="49"/>
      <c r="L338" s="4"/>
      <c r="M338" s="4"/>
    </row>
    <row r="339" spans="1:13" ht="16.5" x14ac:dyDescent="0.3">
      <c r="A339" s="205" t="s">
        <v>144</v>
      </c>
      <c r="B339" s="199" t="s">
        <v>371</v>
      </c>
      <c r="C339" s="273"/>
      <c r="D339" s="168" t="s">
        <v>26</v>
      </c>
      <c r="E339" s="184" t="s">
        <v>377</v>
      </c>
      <c r="F339" s="273"/>
      <c r="G339" s="49"/>
      <c r="H339" s="49"/>
      <c r="I339" s="49"/>
      <c r="J339" s="49"/>
      <c r="K339" s="49"/>
      <c r="L339" s="4"/>
      <c r="M339" s="4"/>
    </row>
    <row r="340" spans="1:13" ht="33" x14ac:dyDescent="0.25">
      <c r="A340" s="212"/>
      <c r="B340" s="211"/>
      <c r="C340" s="273"/>
      <c r="D340" s="168" t="s">
        <v>27</v>
      </c>
      <c r="E340" s="184" t="s">
        <v>378</v>
      </c>
      <c r="F340" s="274" t="s">
        <v>465</v>
      </c>
      <c r="G340" s="108" t="s">
        <v>431</v>
      </c>
      <c r="H340" s="108" t="s">
        <v>432</v>
      </c>
      <c r="I340" s="108" t="s">
        <v>433</v>
      </c>
      <c r="J340" s="108" t="s">
        <v>434</v>
      </c>
      <c r="K340" s="108" t="s">
        <v>435</v>
      </c>
      <c r="L340" s="41"/>
      <c r="M340" s="41"/>
    </row>
    <row r="341" spans="1:13" ht="16.5" x14ac:dyDescent="0.3">
      <c r="A341" s="168" t="s">
        <v>368</v>
      </c>
      <c r="B341" s="167" t="s">
        <v>100</v>
      </c>
      <c r="C341" s="273"/>
      <c r="D341" s="188"/>
      <c r="E341" s="184"/>
      <c r="F341" s="273"/>
      <c r="G341" s="49"/>
      <c r="H341" s="49"/>
      <c r="I341" s="49"/>
      <c r="J341" s="49"/>
      <c r="K341" s="49"/>
      <c r="L341" s="4"/>
      <c r="M341" s="4"/>
    </row>
    <row r="342" spans="1:13" ht="16.5" x14ac:dyDescent="0.3">
      <c r="A342" s="205" t="s">
        <v>144</v>
      </c>
      <c r="B342" s="200" t="s">
        <v>372</v>
      </c>
      <c r="C342" s="273"/>
      <c r="D342" s="163">
        <v>1</v>
      </c>
      <c r="E342" s="164" t="s">
        <v>376</v>
      </c>
      <c r="F342" s="273"/>
      <c r="G342" s="49"/>
      <c r="H342" s="49"/>
      <c r="I342" s="49"/>
      <c r="J342" s="49"/>
      <c r="K342" s="49"/>
      <c r="L342" s="4"/>
      <c r="M342" s="4"/>
    </row>
    <row r="343" spans="1:13" ht="33" x14ac:dyDescent="0.25">
      <c r="A343" s="212"/>
      <c r="B343" s="203"/>
      <c r="C343" s="273"/>
      <c r="D343" s="168" t="s">
        <v>26</v>
      </c>
      <c r="E343" s="184" t="s">
        <v>377</v>
      </c>
      <c r="F343" s="273"/>
      <c r="G343" s="108" t="s">
        <v>431</v>
      </c>
      <c r="H343" s="108" t="s">
        <v>432</v>
      </c>
      <c r="I343" s="108" t="s">
        <v>433</v>
      </c>
      <c r="J343" s="108" t="s">
        <v>434</v>
      </c>
      <c r="K343" s="108" t="s">
        <v>435</v>
      </c>
      <c r="L343" s="41"/>
      <c r="M343" s="41"/>
    </row>
    <row r="344" spans="1:13" ht="66" x14ac:dyDescent="0.25">
      <c r="A344" s="206"/>
      <c r="B344" s="204"/>
      <c r="C344" s="273"/>
      <c r="D344" s="168" t="s">
        <v>27</v>
      </c>
      <c r="E344" s="184" t="s">
        <v>378</v>
      </c>
      <c r="F344" s="274" t="s">
        <v>465</v>
      </c>
      <c r="G344" s="109" t="s">
        <v>436</v>
      </c>
      <c r="H344" s="109" t="s">
        <v>437</v>
      </c>
      <c r="I344" s="110" t="s">
        <v>438</v>
      </c>
      <c r="J344" s="109" t="s">
        <v>439</v>
      </c>
      <c r="K344" s="109" t="s">
        <v>440</v>
      </c>
      <c r="L344" s="42"/>
      <c r="M344" s="42"/>
    </row>
    <row r="345" spans="1:13" ht="16.5" x14ac:dyDescent="0.3">
      <c r="A345" s="205" t="s">
        <v>144</v>
      </c>
      <c r="B345" s="200" t="s">
        <v>373</v>
      </c>
      <c r="C345" s="273"/>
      <c r="D345" s="163">
        <v>1</v>
      </c>
      <c r="E345" s="164" t="s">
        <v>376</v>
      </c>
      <c r="F345" s="273"/>
      <c r="G345" s="49"/>
      <c r="H345" s="49"/>
      <c r="I345" s="49"/>
      <c r="J345" s="49"/>
      <c r="K345" s="49"/>
      <c r="L345" s="4"/>
      <c r="M345" s="4"/>
    </row>
    <row r="346" spans="1:13" ht="18" customHeight="1" x14ac:dyDescent="0.25">
      <c r="A346" s="206"/>
      <c r="B346" s="204"/>
      <c r="C346" s="273"/>
      <c r="D346" s="168" t="s">
        <v>26</v>
      </c>
      <c r="E346" s="184" t="s">
        <v>378</v>
      </c>
      <c r="F346" s="273"/>
      <c r="G346" s="109" t="s">
        <v>436</v>
      </c>
      <c r="H346" s="109" t="s">
        <v>437</v>
      </c>
      <c r="I346" s="110" t="s">
        <v>438</v>
      </c>
      <c r="J346" s="109" t="s">
        <v>439</v>
      </c>
      <c r="K346" s="109" t="s">
        <v>440</v>
      </c>
      <c r="L346" s="42"/>
      <c r="M346" s="42"/>
    </row>
    <row r="347" spans="1:13" ht="16.5" x14ac:dyDescent="0.3">
      <c r="A347" s="230" t="s">
        <v>144</v>
      </c>
      <c r="B347" s="169" t="s">
        <v>374</v>
      </c>
      <c r="C347" s="273"/>
      <c r="D347" s="188"/>
      <c r="E347" s="184"/>
      <c r="F347" s="273"/>
      <c r="G347" s="49"/>
      <c r="H347" s="49"/>
      <c r="I347" s="49"/>
      <c r="J347" s="49"/>
      <c r="K347" s="49"/>
      <c r="L347" s="4"/>
      <c r="M347" s="4"/>
    </row>
    <row r="348" spans="1:13" ht="16.5" x14ac:dyDescent="0.3">
      <c r="A348" s="168" t="s">
        <v>369</v>
      </c>
      <c r="B348" s="178" t="s">
        <v>101</v>
      </c>
      <c r="C348" s="276"/>
      <c r="D348" s="188"/>
      <c r="E348" s="184"/>
      <c r="F348" s="276"/>
      <c r="G348" s="49"/>
      <c r="H348" s="49"/>
      <c r="I348" s="49"/>
      <c r="J348" s="49"/>
      <c r="K348" s="49"/>
      <c r="L348" s="4"/>
      <c r="M348" s="4"/>
    </row>
    <row r="349" spans="1:13" ht="16.5" x14ac:dyDescent="0.3">
      <c r="A349" s="163">
        <v>9</v>
      </c>
      <c r="B349" s="196" t="s">
        <v>102</v>
      </c>
      <c r="C349" s="272"/>
      <c r="D349" s="188"/>
      <c r="E349" s="184"/>
      <c r="F349" s="184"/>
      <c r="G349" s="49"/>
      <c r="H349" s="49"/>
      <c r="I349" s="49"/>
      <c r="J349" s="49"/>
      <c r="K349" s="49"/>
      <c r="L349" s="4"/>
      <c r="M349" s="4"/>
    </row>
    <row r="350" spans="1:13" ht="27" x14ac:dyDescent="0.3">
      <c r="A350" s="168" t="s">
        <v>379</v>
      </c>
      <c r="B350" s="277" t="s">
        <v>103</v>
      </c>
      <c r="C350" s="169" t="s">
        <v>381</v>
      </c>
      <c r="D350" s="163">
        <v>1</v>
      </c>
      <c r="E350" s="164" t="s">
        <v>539</v>
      </c>
      <c r="F350" s="184"/>
      <c r="G350" s="49"/>
      <c r="H350" s="49"/>
      <c r="I350" s="49"/>
      <c r="J350" s="49"/>
      <c r="K350" s="49"/>
      <c r="L350" s="4"/>
      <c r="M350" s="4"/>
    </row>
    <row r="351" spans="1:13" ht="16.5" x14ac:dyDescent="0.3">
      <c r="A351" s="168"/>
      <c r="B351" s="169"/>
      <c r="C351" s="178"/>
      <c r="D351" s="168" t="s">
        <v>26</v>
      </c>
      <c r="E351" s="184" t="s">
        <v>536</v>
      </c>
      <c r="F351" s="169"/>
      <c r="G351" s="49"/>
      <c r="H351" s="49"/>
      <c r="I351" s="49"/>
      <c r="J351" s="49"/>
      <c r="K351" s="49"/>
      <c r="L351" s="4"/>
      <c r="M351" s="4"/>
    </row>
    <row r="352" spans="1:13" ht="27" x14ac:dyDescent="0.3">
      <c r="A352" s="168"/>
      <c r="B352" s="169"/>
      <c r="C352" s="278"/>
      <c r="D352" s="173" t="s">
        <v>129</v>
      </c>
      <c r="E352" s="169" t="s">
        <v>546</v>
      </c>
      <c r="F352" s="169" t="s">
        <v>545</v>
      </c>
      <c r="G352" s="49"/>
      <c r="H352" s="49"/>
      <c r="I352" s="49"/>
      <c r="J352" s="49"/>
      <c r="K352" s="49"/>
      <c r="L352" s="4"/>
      <c r="M352" s="4"/>
    </row>
    <row r="353" spans="1:13" ht="27" x14ac:dyDescent="0.3">
      <c r="A353" s="168"/>
      <c r="B353" s="169"/>
      <c r="C353" s="169"/>
      <c r="D353" s="173" t="s">
        <v>129</v>
      </c>
      <c r="E353" s="169" t="s">
        <v>537</v>
      </c>
      <c r="F353" s="169" t="s">
        <v>538</v>
      </c>
      <c r="G353" s="49"/>
      <c r="H353" s="49"/>
      <c r="I353" s="49"/>
      <c r="J353" s="49"/>
      <c r="K353" s="49"/>
      <c r="L353" s="4"/>
      <c r="M353" s="4"/>
    </row>
    <row r="354" spans="1:13" ht="27" x14ac:dyDescent="0.3">
      <c r="A354" s="168" t="s">
        <v>380</v>
      </c>
      <c r="B354" s="169" t="s">
        <v>104</v>
      </c>
      <c r="C354" s="169"/>
      <c r="D354" s="188"/>
      <c r="E354" s="169"/>
      <c r="F354" s="169"/>
      <c r="G354" s="49"/>
      <c r="H354" s="49"/>
      <c r="I354" s="49"/>
      <c r="J354" s="49"/>
      <c r="K354" s="49"/>
      <c r="L354" s="4"/>
      <c r="M354" s="4"/>
    </row>
    <row r="355" spans="1:13" ht="16.5" x14ac:dyDescent="0.3">
      <c r="A355" s="279" t="s">
        <v>441</v>
      </c>
      <c r="B355" s="280"/>
      <c r="C355" s="280"/>
      <c r="D355" s="281"/>
      <c r="E355" s="184"/>
      <c r="F355" s="184"/>
      <c r="G355" s="49"/>
      <c r="H355" s="49"/>
      <c r="I355" s="49"/>
      <c r="J355" s="49"/>
      <c r="K355" s="49"/>
      <c r="L355" s="4"/>
      <c r="M355" s="4"/>
    </row>
    <row r="356" spans="1:13" ht="27" x14ac:dyDescent="0.3">
      <c r="A356" s="282">
        <v>1</v>
      </c>
      <c r="B356" s="172" t="s">
        <v>442</v>
      </c>
      <c r="C356" s="164"/>
      <c r="D356" s="262"/>
      <c r="E356" s="184"/>
      <c r="F356" s="184"/>
      <c r="G356" s="49"/>
      <c r="H356" s="49"/>
      <c r="I356" s="49"/>
      <c r="J356" s="49"/>
      <c r="K356" s="49"/>
      <c r="L356" s="4"/>
      <c r="M356" s="4"/>
    </row>
    <row r="357" spans="1:13" ht="54" x14ac:dyDescent="0.3">
      <c r="A357" s="283" t="s">
        <v>26</v>
      </c>
      <c r="B357" s="169" t="s">
        <v>105</v>
      </c>
      <c r="C357" s="169" t="s">
        <v>529</v>
      </c>
      <c r="D357" s="188"/>
      <c r="E357" s="184"/>
      <c r="F357" s="184"/>
      <c r="G357" s="49"/>
      <c r="H357" s="49"/>
      <c r="I357" s="49"/>
      <c r="J357" s="49"/>
      <c r="K357" s="49"/>
      <c r="L357" s="4"/>
      <c r="M357" s="4"/>
    </row>
    <row r="358" spans="1:13" ht="40.5" x14ac:dyDescent="0.3">
      <c r="A358" s="283" t="s">
        <v>27</v>
      </c>
      <c r="B358" s="169" t="s">
        <v>106</v>
      </c>
      <c r="C358" s="169" t="s">
        <v>530</v>
      </c>
      <c r="D358" s="188"/>
      <c r="E358" s="184"/>
      <c r="F358" s="184"/>
      <c r="G358" s="49"/>
      <c r="H358" s="49"/>
      <c r="I358" s="49"/>
      <c r="J358" s="49"/>
      <c r="K358" s="49"/>
      <c r="L358" s="4"/>
      <c r="M358" s="4"/>
    </row>
    <row r="359" spans="1:13" ht="27" x14ac:dyDescent="0.3">
      <c r="A359" s="283" t="s">
        <v>28</v>
      </c>
      <c r="B359" s="169" t="s">
        <v>443</v>
      </c>
      <c r="C359" s="169" t="s">
        <v>531</v>
      </c>
      <c r="D359" s="188"/>
      <c r="E359" s="184"/>
      <c r="F359" s="184"/>
      <c r="G359" s="49"/>
      <c r="H359" s="49"/>
      <c r="I359" s="49"/>
      <c r="J359" s="49"/>
      <c r="K359" s="49"/>
      <c r="L359" s="4"/>
      <c r="M359" s="4"/>
    </row>
    <row r="360" spans="1:13" ht="27" x14ac:dyDescent="0.3">
      <c r="A360" s="282">
        <v>2</v>
      </c>
      <c r="B360" s="172" t="s">
        <v>444</v>
      </c>
      <c r="C360" s="169"/>
      <c r="D360" s="188"/>
      <c r="E360" s="184"/>
      <c r="F360" s="184"/>
      <c r="G360" s="49"/>
      <c r="H360" s="49"/>
      <c r="I360" s="49"/>
      <c r="J360" s="49"/>
      <c r="K360" s="49"/>
      <c r="L360" s="4"/>
      <c r="M360" s="4"/>
    </row>
    <row r="361" spans="1:13" ht="143.25" customHeight="1" x14ac:dyDescent="0.3">
      <c r="A361" s="283" t="s">
        <v>21</v>
      </c>
      <c r="B361" s="169" t="s">
        <v>107</v>
      </c>
      <c r="C361" s="169" t="s">
        <v>532</v>
      </c>
      <c r="D361" s="188"/>
      <c r="E361" s="184"/>
      <c r="F361" s="184"/>
      <c r="G361" s="49"/>
      <c r="H361" s="49"/>
      <c r="I361" s="49"/>
      <c r="J361" s="49"/>
      <c r="K361" s="49"/>
      <c r="L361" s="4"/>
      <c r="M361" s="4"/>
    </row>
    <row r="362" spans="1:13" ht="172.5" customHeight="1" x14ac:dyDescent="0.3">
      <c r="A362" s="283" t="s">
        <v>173</v>
      </c>
      <c r="B362" s="169" t="s">
        <v>445</v>
      </c>
      <c r="C362" s="169" t="s">
        <v>533</v>
      </c>
      <c r="D362" s="188"/>
      <c r="E362" s="184"/>
      <c r="F362" s="184"/>
      <c r="G362" s="49"/>
      <c r="H362" s="49"/>
      <c r="I362" s="49"/>
      <c r="J362" s="49"/>
      <c r="K362" s="49"/>
      <c r="L362" s="4"/>
      <c r="M362" s="4"/>
    </row>
    <row r="363" spans="1:13" ht="27" x14ac:dyDescent="0.3">
      <c r="A363" s="269" t="s">
        <v>446</v>
      </c>
      <c r="B363" s="172" t="s">
        <v>447</v>
      </c>
      <c r="C363" s="169"/>
      <c r="D363" s="188"/>
      <c r="E363" s="184"/>
      <c r="F363" s="184"/>
      <c r="G363" s="49"/>
      <c r="H363" s="49"/>
      <c r="I363" s="49"/>
      <c r="J363" s="49"/>
      <c r="K363" s="49"/>
      <c r="L363" s="4"/>
      <c r="M363" s="4"/>
    </row>
    <row r="364" spans="1:13" ht="226.5" customHeight="1" x14ac:dyDescent="0.3">
      <c r="A364" s="283" t="s">
        <v>30</v>
      </c>
      <c r="B364" s="169" t="s">
        <v>107</v>
      </c>
      <c r="C364" s="169" t="s">
        <v>534</v>
      </c>
      <c r="D364" s="188"/>
      <c r="E364" s="184"/>
      <c r="F364" s="184"/>
      <c r="G364" s="49"/>
      <c r="H364" s="49"/>
      <c r="I364" s="49"/>
      <c r="J364" s="49"/>
      <c r="K364" s="49"/>
      <c r="L364" s="4"/>
      <c r="M364" s="4"/>
    </row>
    <row r="365" spans="1:13" ht="27" x14ac:dyDescent="0.3">
      <c r="A365" s="269" t="s">
        <v>448</v>
      </c>
      <c r="B365" s="172" t="s">
        <v>449</v>
      </c>
      <c r="C365" s="169"/>
      <c r="D365" s="188"/>
      <c r="E365" s="184"/>
      <c r="F365" s="184"/>
      <c r="G365" s="49"/>
      <c r="H365" s="49"/>
      <c r="I365" s="49"/>
      <c r="J365" s="49"/>
      <c r="K365" s="49"/>
      <c r="L365" s="4"/>
      <c r="M365" s="4"/>
    </row>
    <row r="366" spans="1:13" ht="87" customHeight="1" x14ac:dyDescent="0.3">
      <c r="A366" s="283" t="s">
        <v>83</v>
      </c>
      <c r="B366" s="169" t="s">
        <v>108</v>
      </c>
      <c r="C366" s="169" t="s">
        <v>535</v>
      </c>
      <c r="D366" s="188"/>
      <c r="E366" s="184"/>
      <c r="F366" s="184"/>
      <c r="G366" s="49"/>
      <c r="H366" s="49"/>
      <c r="I366" s="49"/>
      <c r="J366" s="49"/>
      <c r="K366" s="49"/>
      <c r="L366" s="4"/>
      <c r="M366" s="4"/>
    </row>
  </sheetData>
  <mergeCells count="344">
    <mergeCell ref="F316:F326"/>
    <mergeCell ref="F74:F75"/>
    <mergeCell ref="F76:F77"/>
    <mergeCell ref="F92:F106"/>
    <mergeCell ref="F84:F90"/>
    <mergeCell ref="F116:F118"/>
    <mergeCell ref="F119:F121"/>
    <mergeCell ref="F151:F154"/>
    <mergeCell ref="F196:F203"/>
    <mergeCell ref="F160:F172"/>
    <mergeCell ref="F114:F115"/>
    <mergeCell ref="F225:F226"/>
    <mergeCell ref="F287:F288"/>
    <mergeCell ref="F291:F292"/>
    <mergeCell ref="F294:F295"/>
    <mergeCell ref="F307:F308"/>
    <mergeCell ref="F78:F79"/>
    <mergeCell ref="L5:L8"/>
    <mergeCell ref="M5:M8"/>
    <mergeCell ref="D54:D55"/>
    <mergeCell ref="E54:E55"/>
    <mergeCell ref="C55:C59"/>
    <mergeCell ref="B57:B58"/>
    <mergeCell ref="A9:C9"/>
    <mergeCell ref="B10:C10"/>
    <mergeCell ref="B12:B14"/>
    <mergeCell ref="A5:C5"/>
    <mergeCell ref="A6:B8"/>
    <mergeCell ref="C6:C8"/>
    <mergeCell ref="E6:E8"/>
    <mergeCell ref="G6:K6"/>
    <mergeCell ref="F6:F8"/>
    <mergeCell ref="F54:F57"/>
    <mergeCell ref="B64:C64"/>
    <mergeCell ref="A65:A66"/>
    <mergeCell ref="B65:B66"/>
    <mergeCell ref="C65:C66"/>
    <mergeCell ref="C47:C49"/>
    <mergeCell ref="C51:C52"/>
    <mergeCell ref="B53:C53"/>
    <mergeCell ref="B54:C54"/>
    <mergeCell ref="A72:A73"/>
    <mergeCell ref="B72:B73"/>
    <mergeCell ref="C72:C73"/>
    <mergeCell ref="B60:C60"/>
    <mergeCell ref="A61:A62"/>
    <mergeCell ref="B61:B62"/>
    <mergeCell ref="C61:C62"/>
    <mergeCell ref="A74:A75"/>
    <mergeCell ref="B74:B75"/>
    <mergeCell ref="C74:C75"/>
    <mergeCell ref="A68:A69"/>
    <mergeCell ref="B68:B69"/>
    <mergeCell ref="C68:C69"/>
    <mergeCell ref="A70:A71"/>
    <mergeCell ref="B70:B71"/>
    <mergeCell ref="C70:C71"/>
    <mergeCell ref="A80:A82"/>
    <mergeCell ref="B80:B82"/>
    <mergeCell ref="C80:C82"/>
    <mergeCell ref="B83:C83"/>
    <mergeCell ref="A84:A85"/>
    <mergeCell ref="B84:B85"/>
    <mergeCell ref="C84:C85"/>
    <mergeCell ref="A76:A77"/>
    <mergeCell ref="B76:B77"/>
    <mergeCell ref="C76:C77"/>
    <mergeCell ref="A78:A79"/>
    <mergeCell ref="B78:B79"/>
    <mergeCell ref="C78:C79"/>
    <mergeCell ref="B91:C91"/>
    <mergeCell ref="A92:A94"/>
    <mergeCell ref="B92:B94"/>
    <mergeCell ref="C92:C94"/>
    <mergeCell ref="A95:A97"/>
    <mergeCell ref="B95:B97"/>
    <mergeCell ref="C95:C97"/>
    <mergeCell ref="A86:A87"/>
    <mergeCell ref="B86:B87"/>
    <mergeCell ref="C86:C87"/>
    <mergeCell ref="A88:A90"/>
    <mergeCell ref="B88:B90"/>
    <mergeCell ref="C88:C90"/>
    <mergeCell ref="A104:A106"/>
    <mergeCell ref="B104:B106"/>
    <mergeCell ref="C104:C106"/>
    <mergeCell ref="B107:C107"/>
    <mergeCell ref="A108:A109"/>
    <mergeCell ref="B108:B109"/>
    <mergeCell ref="C108:C109"/>
    <mergeCell ref="A98:A100"/>
    <mergeCell ref="B98:B100"/>
    <mergeCell ref="C98:C100"/>
    <mergeCell ref="A101:A103"/>
    <mergeCell ref="B101:B103"/>
    <mergeCell ref="C101:C103"/>
    <mergeCell ref="A116:A118"/>
    <mergeCell ref="B116:B118"/>
    <mergeCell ref="C116:C118"/>
    <mergeCell ref="A119:A121"/>
    <mergeCell ref="B119:B121"/>
    <mergeCell ref="C119:C121"/>
    <mergeCell ref="B110:C110"/>
    <mergeCell ref="A111:A112"/>
    <mergeCell ref="B111:B112"/>
    <mergeCell ref="C111:C112"/>
    <mergeCell ref="A113:A115"/>
    <mergeCell ref="B113:B115"/>
    <mergeCell ref="C113:C115"/>
    <mergeCell ref="B127:C127"/>
    <mergeCell ref="B136:C136"/>
    <mergeCell ref="B137:C137"/>
    <mergeCell ref="A138:A139"/>
    <mergeCell ref="B138:B139"/>
    <mergeCell ref="C138:C139"/>
    <mergeCell ref="B122:C122"/>
    <mergeCell ref="A123:A124"/>
    <mergeCell ref="B123:B124"/>
    <mergeCell ref="C123:C124"/>
    <mergeCell ref="A125:A126"/>
    <mergeCell ref="B125:B126"/>
    <mergeCell ref="C125:C126"/>
    <mergeCell ref="A144:A146"/>
    <mergeCell ref="B144:B146"/>
    <mergeCell ref="C144:C146"/>
    <mergeCell ref="A147:A148"/>
    <mergeCell ref="B147:B148"/>
    <mergeCell ref="C147:C148"/>
    <mergeCell ref="A140:A141"/>
    <mergeCell ref="B140:B141"/>
    <mergeCell ref="C140:C141"/>
    <mergeCell ref="A142:A143"/>
    <mergeCell ref="B142:B143"/>
    <mergeCell ref="C142:C143"/>
    <mergeCell ref="A155:A156"/>
    <mergeCell ref="B155:B156"/>
    <mergeCell ref="C155:C156"/>
    <mergeCell ref="A157:A158"/>
    <mergeCell ref="B157:B158"/>
    <mergeCell ref="C157:C158"/>
    <mergeCell ref="B149:C149"/>
    <mergeCell ref="A151:A152"/>
    <mergeCell ref="B151:B152"/>
    <mergeCell ref="C151:C152"/>
    <mergeCell ref="A153:A154"/>
    <mergeCell ref="B153:B154"/>
    <mergeCell ref="C153:C154"/>
    <mergeCell ref="J163:J164"/>
    <mergeCell ref="K163:K164"/>
    <mergeCell ref="E163:E164"/>
    <mergeCell ref="G163:G164"/>
    <mergeCell ref="H163:H164"/>
    <mergeCell ref="I163:I164"/>
    <mergeCell ref="A160:A162"/>
    <mergeCell ref="B160:B162"/>
    <mergeCell ref="C160:C162"/>
    <mergeCell ref="A163:A169"/>
    <mergeCell ref="B163:B169"/>
    <mergeCell ref="D163:D164"/>
    <mergeCell ref="D166:D169"/>
    <mergeCell ref="A174:A175"/>
    <mergeCell ref="B174:B175"/>
    <mergeCell ref="C174:C175"/>
    <mergeCell ref="A182:A183"/>
    <mergeCell ref="B182:B183"/>
    <mergeCell ref="C182:C183"/>
    <mergeCell ref="J166:J169"/>
    <mergeCell ref="K166:K169"/>
    <mergeCell ref="A170:A172"/>
    <mergeCell ref="B170:B172"/>
    <mergeCell ref="C170:C172"/>
    <mergeCell ref="E166:E169"/>
    <mergeCell ref="G166:G169"/>
    <mergeCell ref="H166:H169"/>
    <mergeCell ref="I166:I169"/>
    <mergeCell ref="A189:A190"/>
    <mergeCell ref="B189:B190"/>
    <mergeCell ref="C189:C190"/>
    <mergeCell ref="A191:A193"/>
    <mergeCell ref="B191:B193"/>
    <mergeCell ref="C191:C193"/>
    <mergeCell ref="A185:A186"/>
    <mergeCell ref="B185:B186"/>
    <mergeCell ref="C185:C186"/>
    <mergeCell ref="A187:A188"/>
    <mergeCell ref="B187:B188"/>
    <mergeCell ref="C187:C188"/>
    <mergeCell ref="J197:J203"/>
    <mergeCell ref="K197:K203"/>
    <mergeCell ref="B204:C204"/>
    <mergeCell ref="G197:G203"/>
    <mergeCell ref="H197:H203"/>
    <mergeCell ref="I197:I203"/>
    <mergeCell ref="B194:C194"/>
    <mergeCell ref="B195:C195"/>
    <mergeCell ref="A197:A203"/>
    <mergeCell ref="B197:B203"/>
    <mergeCell ref="D197:D199"/>
    <mergeCell ref="E197:E199"/>
    <mergeCell ref="A209:A210"/>
    <mergeCell ref="B209:B210"/>
    <mergeCell ref="C209:C210"/>
    <mergeCell ref="A211:A214"/>
    <mergeCell ref="B211:B214"/>
    <mergeCell ref="C211:C214"/>
    <mergeCell ref="A205:A206"/>
    <mergeCell ref="B205:B206"/>
    <mergeCell ref="C205:C206"/>
    <mergeCell ref="A207:A208"/>
    <mergeCell ref="B207:B208"/>
    <mergeCell ref="C207:C208"/>
    <mergeCell ref="A221:A222"/>
    <mergeCell ref="B221:B222"/>
    <mergeCell ref="C221:C222"/>
    <mergeCell ref="B223:C223"/>
    <mergeCell ref="A224:A226"/>
    <mergeCell ref="B224:B226"/>
    <mergeCell ref="C224:C226"/>
    <mergeCell ref="A215:C215"/>
    <mergeCell ref="B216:C216"/>
    <mergeCell ref="B217:C217"/>
    <mergeCell ref="A218:A219"/>
    <mergeCell ref="B218:B219"/>
    <mergeCell ref="C218:C219"/>
    <mergeCell ref="A233:A234"/>
    <mergeCell ref="B233:B234"/>
    <mergeCell ref="C233:C234"/>
    <mergeCell ref="A235:A236"/>
    <mergeCell ref="B235:B236"/>
    <mergeCell ref="C235:C236"/>
    <mergeCell ref="B228:C228"/>
    <mergeCell ref="A229:A230"/>
    <mergeCell ref="B229:B230"/>
    <mergeCell ref="C229:C230"/>
    <mergeCell ref="A231:A232"/>
    <mergeCell ref="B231:B232"/>
    <mergeCell ref="C231:C232"/>
    <mergeCell ref="A242:A247"/>
    <mergeCell ref="B242:B247"/>
    <mergeCell ref="C242:C247"/>
    <mergeCell ref="A250:A251"/>
    <mergeCell ref="B250:B251"/>
    <mergeCell ref="C250:C260"/>
    <mergeCell ref="A259:A260"/>
    <mergeCell ref="B259:B260"/>
    <mergeCell ref="A238:A239"/>
    <mergeCell ref="B238:B239"/>
    <mergeCell ref="C238:C239"/>
    <mergeCell ref="A240:A241"/>
    <mergeCell ref="B240:B241"/>
    <mergeCell ref="C240:C241"/>
    <mergeCell ref="I256:I257"/>
    <mergeCell ref="J256:J257"/>
    <mergeCell ref="K256:K257"/>
    <mergeCell ref="D256:D257"/>
    <mergeCell ref="E256:E257"/>
    <mergeCell ref="G256:G257"/>
    <mergeCell ref="H256:H257"/>
    <mergeCell ref="F256:F257"/>
    <mergeCell ref="F265:F266"/>
    <mergeCell ref="A269:A270"/>
    <mergeCell ref="B269:B270"/>
    <mergeCell ref="C269:C270"/>
    <mergeCell ref="C273:C276"/>
    <mergeCell ref="A274:A275"/>
    <mergeCell ref="B274:B275"/>
    <mergeCell ref="F273:F276"/>
    <mergeCell ref="A264:A266"/>
    <mergeCell ref="B264:B266"/>
    <mergeCell ref="C264:C266"/>
    <mergeCell ref="A267:A268"/>
    <mergeCell ref="B267:B268"/>
    <mergeCell ref="C267:C268"/>
    <mergeCell ref="A277:A282"/>
    <mergeCell ref="B277:B282"/>
    <mergeCell ref="C277:C282"/>
    <mergeCell ref="A283:A284"/>
    <mergeCell ref="B283:B284"/>
    <mergeCell ref="C283:C284"/>
    <mergeCell ref="I275:I276"/>
    <mergeCell ref="J275:J276"/>
    <mergeCell ref="K275:K276"/>
    <mergeCell ref="D275:D276"/>
    <mergeCell ref="E275:E276"/>
    <mergeCell ref="G275:G276"/>
    <mergeCell ref="H275:H276"/>
    <mergeCell ref="A293:A295"/>
    <mergeCell ref="B293:B295"/>
    <mergeCell ref="C293:C295"/>
    <mergeCell ref="A296:A297"/>
    <mergeCell ref="B296:B297"/>
    <mergeCell ref="C296:C297"/>
    <mergeCell ref="A286:A288"/>
    <mergeCell ref="B286:B288"/>
    <mergeCell ref="C286:C288"/>
    <mergeCell ref="A290:A292"/>
    <mergeCell ref="B290:B292"/>
    <mergeCell ref="C290:C292"/>
    <mergeCell ref="A306:A308"/>
    <mergeCell ref="B306:B308"/>
    <mergeCell ref="C306:C308"/>
    <mergeCell ref="A309:A310"/>
    <mergeCell ref="B309:B310"/>
    <mergeCell ref="C309:C310"/>
    <mergeCell ref="B298:C298"/>
    <mergeCell ref="A300:A301"/>
    <mergeCell ref="B300:B301"/>
    <mergeCell ref="C300:C304"/>
    <mergeCell ref="A302:A304"/>
    <mergeCell ref="B302:B304"/>
    <mergeCell ref="A323:A324"/>
    <mergeCell ref="B323:B324"/>
    <mergeCell ref="C323:C324"/>
    <mergeCell ref="A311:A312"/>
    <mergeCell ref="B311:B312"/>
    <mergeCell ref="C311:C312"/>
    <mergeCell ref="B315:C315"/>
    <mergeCell ref="C317:C318"/>
    <mergeCell ref="A318:A319"/>
    <mergeCell ref="B318:B319"/>
    <mergeCell ref="A2:F2"/>
    <mergeCell ref="A3:F3"/>
    <mergeCell ref="A1:F1"/>
    <mergeCell ref="D5:F5"/>
    <mergeCell ref="B349:C349"/>
    <mergeCell ref="A355:D355"/>
    <mergeCell ref="D6:D8"/>
    <mergeCell ref="B336:C336"/>
    <mergeCell ref="A339:A340"/>
    <mergeCell ref="B339:B340"/>
    <mergeCell ref="A342:A344"/>
    <mergeCell ref="B342:B344"/>
    <mergeCell ref="A345:A346"/>
    <mergeCell ref="B345:B346"/>
    <mergeCell ref="A325:A326"/>
    <mergeCell ref="B325:B326"/>
    <mergeCell ref="C325:C326"/>
    <mergeCell ref="B327:C327"/>
    <mergeCell ref="C328:C335"/>
    <mergeCell ref="A330:A331"/>
    <mergeCell ref="B330:B331"/>
    <mergeCell ref="A321:A322"/>
    <mergeCell ref="B321:B322"/>
    <mergeCell ref="C321:C322"/>
  </mergeCells>
  <conditionalFormatting sqref="B11:B12 B15:B46">
    <cfRule type="iconSet" priority="5">
      <iconSet>
        <cfvo type="percent" val="0"/>
        <cfvo type="percent" val="33"/>
        <cfvo type="percent" val="67"/>
      </iconSet>
    </cfRule>
  </conditionalFormatting>
  <pageMargins left="1.5748031496062993" right="0" top="0.94488188976377963" bottom="0.55118110236220474" header="0.31496062992125984" footer="0.31496062992125984"/>
  <pageSetup paperSize="5" scale="60" orientation="landscape" r:id="rId1"/>
  <rowBreaks count="6" manualBreakCount="6">
    <brk id="122" max="5" man="1"/>
    <brk id="154" max="5" man="1"/>
    <brk id="257" max="5" man="1"/>
    <brk id="292" max="5" man="1"/>
    <brk id="308" max="5" man="1"/>
    <brk id="340" max="5" man="1"/>
  </rowBreaks>
  <colBreaks count="1" manualBreakCount="1">
    <brk id="6" max="362"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Tabel 6.5</vt:lpstr>
      <vt:lpstr>'Tabel 6.5'!Print_Area</vt:lpstr>
      <vt:lpstr>'Tabel 6.5'!Print_Titles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Geospasial</dc:creator>
  <cp:lastModifiedBy>HP</cp:lastModifiedBy>
  <cp:lastPrinted>2019-11-05T03:54:42Z</cp:lastPrinted>
  <dcterms:created xsi:type="dcterms:W3CDTF">2018-12-12T02:31:31Z</dcterms:created>
  <dcterms:modified xsi:type="dcterms:W3CDTF">2019-11-05T03:55:21Z</dcterms:modified>
</cp:coreProperties>
</file>